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C:\Users\Janeth Moreno\Documents\INFORMACION COMPUTADOR\CUENTA DE COBRO 2026\1. Febrero\Evidencias mensuales\2. Jornadas de diseño y desarrollo curricular\"/>
    </mc:Choice>
  </mc:AlternateContent>
  <xr:revisionPtr revIDLastSave="0" documentId="8_{23FE9C05-3743-4E5E-8428-44054C787250}" xr6:coauthVersionLast="47" xr6:coauthVersionMax="47" xr10:uidLastSave="{00000000-0000-0000-0000-000000000000}"/>
  <bookViews>
    <workbookView xWindow="-108" yWindow="-108" windowWidth="23256" windowHeight="12456" activeTab="3" xr2:uid="{00000000-000D-0000-FFFF-FFFF00000000}"/>
  </bookViews>
  <sheets>
    <sheet name="Hoja1" sheetId="1" r:id="rId1"/>
    <sheet name="Hoja2" sheetId="2" r:id="rId2"/>
    <sheet name="Hoja3" sheetId="3" r:id="rId3"/>
    <sheet name="Hoja4" sheetId="4" r:id="rId4"/>
    <sheet name="Hoja5" sheetId="5" r:id="rId5"/>
  </sheets>
  <calcPr calcId="191029"/>
  <extLst>
    <ext xmlns:x15="http://schemas.microsoft.com/office/spreadsheetml/2010/11/main" uri="{140A7094-0E35-4892-8432-C4D2E57EDEB5}">
      <x15:workbookPr chartTrackingRefBase="1"/>
    </ext>
    <ext uri="GoogleSheetsCustomDataVersion1">
      <go:sheetsCustomData xmlns:go="http://customooxmlschemas.google.com/" r:id="rId6" roundtripDataSignature="AMtx7mj2pZ46Bpgd3Mk62a+ITursjSl/KQ=="/>
    </ext>
  </extLst>
</workbook>
</file>

<file path=xl/calcChain.xml><?xml version="1.0" encoding="utf-8"?>
<calcChain xmlns="http://schemas.openxmlformats.org/spreadsheetml/2006/main">
  <c r="U43" i="5" l="1"/>
  <c r="C13" i="3" l="1"/>
</calcChain>
</file>

<file path=xl/sharedStrings.xml><?xml version="1.0" encoding="utf-8"?>
<sst xmlns="http://schemas.openxmlformats.org/spreadsheetml/2006/main" count="602" uniqueCount="322">
  <si>
    <t>ESTRATEGIA DE DESARROLLO CURRICULAR</t>
  </si>
  <si>
    <t>TECNOLOGIA EN GESTION DE PROYECTOS DE DESARROLLO ECONOMICO Y SOCIAL</t>
  </si>
  <si>
    <t>NCL</t>
  </si>
  <si>
    <t>COMPETENCIA</t>
  </si>
  <si>
    <t>RESULTADOS DE APRENDIZAJE</t>
  </si>
  <si>
    <t>CONOCIMIENTOS DE PRINCIPIOS-de Saber</t>
  </si>
  <si>
    <t>CONOCIMIENTOS DE PROCESO</t>
  </si>
  <si>
    <t xml:space="preserve"> </t>
  </si>
  <si>
    <t>Horas DC</t>
  </si>
  <si>
    <t>ESTRUCTURACIÓN DE CARGOS Y COMPETENCIAS</t>
  </si>
  <si>
    <t>1. ORGANIZAR NIVELES OCUPACIONALES DETERMINANDO AUTORIDAD Y RESPONSABILIDAD EN LA ORGANIZACIÓN</t>
  </si>
  <si>
    <t xml:space="preserve">- CONCEPTO Y FUNCIÓN ADMINISTRATIVA DE PLANEACIÓN ESTRATÉGICA: OBJETIVOS, ESTRATEGIAS POLÍTICAS, NORMAS, REGLAS, TÁCTICA, OPERACIÓN 
- MISIÓN, VISIÓN, Y VALORES CORPORATIVOS - CLASIFICACIÓN Y TIPOS DE EMPRESAS, Y SECTORES ECONÓMICOS
- DENOMINACIÓN, MISIÓN DEL ROL, NIVEL OCUPACIONAL
- PROCESOS MISIONALES DE LA ORGANIZACIÓN
- CULTURA ORGANIZACIONAL CONCEPTO Y RELACIONES ENTRE:
        PUESTO DE TRABAJO
        TAREAS RELACIONADAS CON EL TRABAJO
- CONCEPTOS GENERALES SOBRE:
- PROCESO ADMINISTRATIVO (PLANEACIÓN, ORGANIZACIÓN, DIRECCIÓN Y CONTROL)
- PLANEACIÓN ESTRATÉGICA (DIAGNOSTICO DOFA Y ESTRATEGIAS FADO) Y DIRECCIONAMIENTO
ESTRATÉGICO DE LA ORGANIZACIÓN
- ESTRUCTURA ORGANIZACIONAL
- FUNCIÓN ADMINISTRATIVA DE LA ORGANIZACIÓN
- TIPOS DE ORGANIZACIÓN (LINEAL, FUNCIONAL, LÍNEA- STAFF, DEPARTAMENTOS, MATRICIAL, PROYECTOS,
(U.E.N - UNIDADES ESTRATÉGICAS DE NEGOCIO)
- ROL DE TRABAJO Y OCUPACIÓN
- FUNCIÓN LABORAL
- DEFINICIÓN Y DESCRIPCIÓN DE PERFILES ACORDE CON EL PUESTO DE TRABAJO Y LA UNIDAD DE NEGOCIO
- DELEGACIÓN Y SUPERVISIÓN
- NORMAS DE COMPETENCIAS LABORAL
- AUTORIDAD Y RESPONSABILIDAD
- ORGANIGRAMAS
- TIPOS DE ORGANIGRAMAS
- DESCRIPCIÓN DE CARGOS
- OBJETIVOS DEL ÁREA OCUPACIONAL: NIVEL OCUPACIONAL
- CONCEPTOS DE: FUNCIONES Y PROCESOS
- ANÁLISIS DE ROLES, FUNCIONES, Y ANÁLISIS OCUPACIONAL
- INVESTIGACIÓN OCUPACIONAL
- INVENTARIO DE FUNCIONES, TAREAS Y ROLES
- COMPETENCIAS BÁSICAS Y CIUDADANAS, TÉCNICAS, LABORALES Y PROFESIONALES
- SISTEMAS Y MÉTODOS DE CLASIFICACIÓN
- SISTEMA DE COMPENSACIÓN Y SALARIOS
- RIESGOS PROFESIONALES
- MÉTODOS PARA FORMULACIÓN DE DIAGRAMAS
- SIMBOLOGÍA
- APLICACIÓN DE LA DIAGRAMACIÓN
- METODOLOGÍA PARA LA PRESENTACIÓN DE INFORMES.
- FORMA Y FORMATOS PARA RELACIONAR Y PRESENTAR INFORMES DE ROLES DE TRABAJO.
- SISTEMAS DE INFORMACIÓN Y COMUNICACIÓN EN LA DETERMINACIÓN DE ROLES DE TRABAJO.
- NORMAS TÉCNICAS PARA LA PRESENTACIÓN DE INFORMES.
</t>
  </si>
  <si>
    <t xml:space="preserve">- APLICA LAS FUNCIONES ADMINISTRATIVAS DE PLANEACIÓN, Y ORGANIZACIÓN, TENDIENTE A LA DESCRIPCIÓN DE FUNCIONES EN LA ORGANIZACIÓN Y LA ELABORACIÓN DE PRESUPUESTOS(1)
- APLICA CONCEPTOS DE AUTORIDAD Y RESPONSABILIDAD RELACIONÁNDOLOS CON LOS CARGOS, NIVELES OCUPACIONALES Y ROLES DE TRABAJO DE LA ORGANIZACIÓN(2)
</t>
  </si>
  <si>
    <t>110 H</t>
  </si>
  <si>
    <t>III TRIMESTRE</t>
  </si>
  <si>
    <t>2. ELABORAR LOS PERFILES DEL RECURSO HUMANO PREVIAMENTE PLANEADO, PARA EL FUNCIONAMIENTO DE LA ORGANIZACIÓN</t>
  </si>
  <si>
    <t>- ESTABLECE LOS PERFILES PARA LA INTEGRACIÓN DEL TALENTO HUMANO DE ACUERDO CON LAS POLÍTICAS ORGANIZACIONALES.(3)
- DEFINE LAS COMPETENCIAS DE ACUERDO CON LOS ROLES Y OCUPACIONES DE LA ORGANIZACIÓN(4)</t>
  </si>
  <si>
    <t xml:space="preserve">3. ESTABLECER LOS RANGOS SALARIALES, DEL PERSONAL REQUERIDO EN EL DESARROLLO DEL PROYECTO </t>
  </si>
  <si>
    <t>- DETERMINA LAS ESCALAS SALARIALES DE ACUERDO CON LOS CARGOS O EL PROMEDIO SECTORIAL(5)</t>
  </si>
  <si>
    <t xml:space="preserve">4. PLANEAR LA ESTRUCTURA ORGANIZACIONAL REQUERIDA PARA EL DESARROLLO DEL PROYECTO </t>
  </si>
  <si>
    <t>GARANTÍA DEL CUMPLIMIENTO DE LA NORMATIVA Y LEGISLACIÓN VIGENTE RELACIONADA
CON LOS SISTEMAS DE GESTIÓN</t>
  </si>
  <si>
    <t>1. IDENTIFICAR LA LEGISLACIÓN Y NORMATIVIDAD VIGENTE, DE ACUERDO CON LA NATURALEZA Y LINEAMIENTOS DE LA ORGANIZACIÓN</t>
  </si>
  <si>
    <t>- CONCEPTOS DE: NORMA, LEY, CONTRATO, SANCIONES E IMPLICACIONES
- IMPUESTOS, TASA, CONTRIBUCIONES: DE ORDEN NACIONAL, REGIONAL, LOCAL; TARIFAS, BASES
- CREACIÓN DE EMPRESAS: CLASES, ÓRGANOS DE CONTROL Y GESTIONES COMERCIALES, GESTIONES
TRIBUTARIAS, PERMISOS Y LICENCIA, SEGURIDAD SOCIAL EN GENERAL, NORMAS AMBIENTALES
- LEGISLACIÓN LABORAL Y CONTRACTUAL: TIPOS CONTRATOS, REMUNERACIÓN
- MARCAS Y PATENTES: CONCEPTO Y APLICACIÓN
- IDENTIFICACIÓN DEL IMPACTO AMBIENTAL: CONCEPTO Y MÉTODOS DE IDENTIFICACIÓN
- RESPONSABILIDAD SOCIAL EMPRESARIAL: NORMATIVIDAD Y APLICACIÓN</t>
  </si>
  <si>
    <t>- ANALIZA Y DEFINE LA FORMA JURÍDICA DE LA EMPRESA A CREAR DE ACUERDO CON LAS EXPECTATIVAS Y LA ACTIVIDAD ECONÓMICA (1)
- IDENTIFICA LA NORMATIVIDAD Y LEGISLACIÓN VIGENTE APLICABLE A LA ORGANIZACIÓN DE ACUERDO CON SUS PROCESOS, PRODUCTOS Y SERVICIOS(2)</t>
  </si>
  <si>
    <t>100H</t>
  </si>
  <si>
    <t>II TRIMESTRE</t>
  </si>
  <si>
    <t>2. ESTABLECER LOS REQUISITOS DE LA LEGISLACIÓN Y NORMATIVIDAD VIGENTES, APLICABLES A LA NATURALEZA DEL PROYECTO</t>
  </si>
  <si>
    <t>- IDENTIFICA EL PROCESO Y LOS REQUERIMIENTOS DE LEGALIZACIÓN Y DE FUNCIONAMIENTO DE LA ORGANIZACIÓN.(3)
 -IMPLEMENTA LA NORMATIVIDAD VIGENTE APLICABLE A LA ORGANIZACIÓN(4)
- RECONOCE LAS DIFERENTES INSTITUCIONES ANTE LAS CUALES SE DEBE LEGALIZAR LA EMPRESA A NIVEL LOCAL Y NACIONAL SEGÚN LA ACTIVIDAD A DESARROLLAR POR LA ORGANIZACIÓN(5)</t>
  </si>
  <si>
    <t>PLANIFICACIÓN DE LA PRODUCCIÓN DE ACUERDO CON PRONÓSTICOS Y COSTOS</t>
  </si>
  <si>
    <t xml:space="preserve">1. PLANEAR LA PRODUCCIÓN TENIENDO EN CUENTA LOS COSTOS Y LOS RECURSOS DISPONIBLES.
</t>
  </si>
  <si>
    <t>FICHA TÉCNICA DEL PRODUCTO: DEFINICIÓN, INTERPRETACIÓN. PROTOCOLO DE SERVICIO:
TIPO DE SERVICIO, CARACTERÍSTICAS, CLASIFICACIÓN. NORMAS TÉCNICAS PARA LA ELABORACIÓN DE
PRODUCTO O PRESTACIÓN DEL SERVICIO PROCESO DE PRODUCCIÓN
- ESTRATEGIA DE PRODUCCIÓN: TALLER SATÉLITE, MAQUILA, PRODUCCIÓN TOTAL PROPIA, FRANQUICIA.
MATERIA PRIMA DIRECTA, INSUMOS, MATERIALES: TIPOS Y CARACTERÍSTICAS.
- MANO DE OBRA DIRECTA: CLASIFICACIÓN Y CÁLCULO. COSTOS INDIRECTOS DE FABRICACIÓN
- SISTEMAS DE PRODUCCIÓN: UNIDADES, LOTES, POR CICLOS, SERIES TECNOLOGÍAS DISPONIBLES
- TAMAÑO ÓPTIMO DE PLANTA LOCALIZACIÓN OPTIMA DEL PROYECTO
- CARACTERÍSTICAS TÉCNICAS DE LOS RECURSOS NECESARIOS DE INVERSIÓN, OPERACIÓN Y OTROS.
CAPACIDAD INSTALADA, UTILIZADA Y DISEÑA.
- FLUJO DE PROCESOS, TIEMPOS Y MOVIMIENTOS, ESQUEMATIZACIÓN Y DISTRIBUCIÓN DE PLANTA.
- EVALUACIÓN Y SELECCIÓN OPTIMA DE PROVEEDORES: POR TIEMPOS DE ENTREGA, CALIDAD DE LA
MATERIA PRIMA, UBICACIÓN GEOGRÁFICA. ALMACENAMIENTO DE MATERIAS PRIMAS Y PRODUCTOS.
- RECEPCIÓN DE MATERIAS PRIMAS Y CONTROL DE CALIDAD. ALMACENAMIENTO Y DISTRIBUCIÓN DE
PRODUCTOS.
- COSTOS DE PRODUCCIÓN: IMPORTANCIA, DEFINICIONES, TIPOS, SISTEMAS DE COSTEO, ELEMENTOS DEL
COSTO.
- PLAN MAESTRO DE PRODUCCIÓN: DEFINICIÓN, ELEMENTOS, TIPOS.
- DATOS BÁSICOS DE INSUMOS PARA LA PLANEACIÓN DE LA PRODUCCIÓN: PRODUCTO, CANTIDAD O
VOLUMEN, PROCESO, ACTIVIDADES D SOPORTE, TIEMPOS.
- PLANEACIÓN DE REQUERIMIENTOS DE MATERIALES: MODELOS MATEMÁTICOS DE PLANEACIÓN. ORDENES
DE TRABAJO: CONCEPTO, TIPOS, FORMATOS, USOS Y APLICACIONES.
- ÓRDENES DE COMPRA: CONCEPTO, TIPOS, FORMATOS, USOS Y APLICACIONES. ÓRDENES DE
PRODUCCIÓN: CONCEPTOS Y TIPOS.
- INVENTARIOS: CONCEPTO, TERMINOLOGÍA, POLÍTICAS, MODELOS, SISTEMAS DE PLANEACIÓN, MÉTODOS
DE ACTUALIZACIÓN VALORACIÓN DE INVENTARIOS (MÉTODOS; PROMEDIO PONDERADO, UEPS Y PEPS).
- TRANSPORTE EN LA FÁBRICA, DE RECORRIDO HORIZONTAL, RECORRIDO VERTICAL Y NIVEL ELEVADO</t>
  </si>
  <si>
    <t>- IDENTIFICAR CADA UNA DE LAS TAREAS, OPERACIONES Y FASES PARA ELABORAR EL PRODUCTO O PRESTAR EL SERVICIO(9)
- ESTIMAR LAS NECESIDADES DE RECURSOS: MATERIA PRIMA, INSUMOS Y MATERIALES REQUERIDOS PARA ELABORAR EL PRODUCTO O PRESTAR EL SERVICIO(4)(2)
- ESTABLECER LA INFRAESTRUCTURA, HERRAMIENTAS Y EQUIPOS NECESARIOS PARA EL PROCESO DE PRODUCCIÓN DEL BIEN O SERVICIO(3)
- DETERMINAR EL PERSONAL REQUERIDO PARA REALIZAR CADA UNA DE LAS ACTIVIDADES DEL PROCESO DE ELABORACIÓN DEL PRODUCTO O PRESTACIÓN DEL SERVICIO(3)
- CALCULAR CAPACIDADES (CAPACIDAD INSTALADA, CAPACIDAD DE RECURSO HUMANO, CAPACIDAD DE SUMINISTROS)(1)
- CALCULAR LOS COSTOS DE PRODUCCIÓN(8)(6)
- ESTABLECER MODELO DE PROGRAMACIÓN DE LA PRODUCCIÓN(2)(1)
- SELECCIONAR EL MODELO DE VALORACIÓN DE INVENTARIOS PARA EL PROYECTO(5)(4)
- REALIZAR LOS AJUSTES REQUERIDOS DEL PROCESO DE PLANEACIÓN(2)
- DETERMINAR LAS AÉREAS NECESARIAS PARA LA PRODUCCIÓN, ALMACENAMIENTO, RECEPCIÓN DE MATERIAS PRIMAS, DESPACHO DE PRODUCTO TERMINADO Y LA PARTE ADMINISTRATIVA(10)
- DETERMINAR LOS MEDIOS ADECUADOS PARA EL MOVIMIENTO DE MATERIAS PRIMAS Y PRODUCTOS(9)(10)
- DETERMINAR LA LOCALIZACIÓN ÓPTIMA PARA EL PROYECTO(7)
- DETERMINAR EL TAMAÑO ÓPTIMO PARA EL PROYECTO(8)(7)</t>
  </si>
  <si>
    <t>- UTILIZA MODELOS DE PRONÓSTICOS DE ACUERDO A LA DEMANDA ESTIMADA(1)
- APLICA HERRAMIENTAS INFORMÁTICAS Y MODELOS MATEMÁTICOS PARA HACER LA PROGRAMACIÓN DE LA PRODUCCIÓN DE ACUERDO CON LAS ESPECIFICACIONES TÉCNICAS DEL BIEN O SERVICIO(2)</t>
  </si>
  <si>
    <t>84 H</t>
  </si>
  <si>
    <t>VI TRIMESTRE</t>
  </si>
  <si>
    <t>2. DETERMINAR LAS NECESIDADES DEL PROCESO PRODUCTIVO DE ACUERDO CON EL TIPO DE PRODUCTO O SERVICIO Y EL SISTEMA DE PRODUCCIÓN</t>
  </si>
  <si>
    <t>- ESTABLECE LAS NECESIDADES DE MAQUINARIA, EQUIPOS, MANO DE OBRA Y HERRAMIENTAS REQUERIDAS DE ACUERDO CON VOLÚMENES PARA LA PRODUCCIÓN DEL BIEN O SERVICIO(3)
- UTILIZA HERRAMIENTAS INFORMÁTICAS EN LA ELABORACIÓN DE PEDIDO DE MATERIALES(4)
- UTILIZA LA INFORMACIÓN DEL INVENTARIO PARA PROGRAMAR LOS MATERIALES DEFINIDOS EN LA ORDEN DE PRODUCCIÓN(5)
- UTILIZA HERRAMIENTAS INFORMÁTICAS EN EL CÁLCULO DE LOS COSTOS DE MATERIA PRIMA, MANO DE OBRA Y COSTOS INDIRECTOS DE FABRICACIÓN TENIENDO EN CUENTA EL SISTEMA DE COSTEO ESTABLECIDO PARA EL PROYECTO(6)</t>
  </si>
  <si>
    <t>3. DEFINIR DE MANERA ESTRATÉGICA EL TAMAÑO Y LA LOCALIZACIÓN DE LA UNIDAD PRODUCTIVA PROYECTADA.</t>
  </si>
  <si>
    <t>- LOCALIZA EL PROYECTO DE ACUERDO CON LOS PARÁMETROS DE PRODUCCIÓN Y LOS CRITERIOS DE INFRAESTRUCTURA URBANA, VÍAS DE COMUNICACIÓN, PROVEEDORES, MERCADO (7)
- USA MODELOS MATEMÁTICOS PARA CALCULAR CAPACIDAD DEL PROYECTO DE ACUERDO CON EL TIPO DE BIEN O SERVICIO Y EL SISTEMA DE PRODUCCIÓN(8)</t>
  </si>
  <si>
    <t>4. ESTABLECER EL PROCESO Y LA ESTRATEGIA DE PRODUCCIÓN, CON BASE EN LAS ESPECIFICACIONES TÉCNICAS DEL PRODUCTO O SERVICIO.</t>
  </si>
  <si>
    <t>PROYECCIÓN DEL MERCADO DE ACUERDO CON EL TIPO DE PRODUCTO O SERVICIO Y
CARACTERÍSITICAS DE LOS CONSUMIDORES Y USUARIOS</t>
  </si>
  <si>
    <t>1. FORMULAR LOS ESTUDIOS PRELIMINARES Y DE PRE FACTIBILIDAD DE ACUERDO CON EL PRODUCTO Y/O SERVICIO</t>
  </si>
  <si>
    <t>- UTILIZA LOS MÉTODOS PARA LA IDENTIFICACIÓN DE IDEAS DE PROYECTO SEGÚN NECESIDADES, PROBLEMAS U OPORTUNIDADES(1)
- ELABORA LOS ESTUDIOS PRELIMINARES DE ACUERDO CON LA IDEA DE NEGOCIO CONCEBIDA(2)
- DESARROLLA EL ESTUDIO DE PREFACTIBILIDAD DEL MERCADO SEGÚN EL PROYECTO(3)</t>
  </si>
  <si>
    <t>408 H</t>
  </si>
  <si>
    <t>I TRIMESTRE</t>
  </si>
  <si>
    <t>2. IDENTIFICAR SEGMENTOS DE MERCADO DE ACUERDO CON TIPOS DE PRODUCTO Y POBLACIÓN ESTABLECIDOS EN EL PLAN DE SEGMENTACIÓN</t>
  </si>
  <si>
    <t>147 H</t>
  </si>
  <si>
    <t xml:space="preserve">IV TRIMESTRE </t>
  </si>
  <si>
    <t xml:space="preserve">3. DETERMINAR LOS PRECIOS DE LOS PRODUCTOS Y SERVICIOS, SEGÚN TIPOS DE MERCADOS Y DE PRODUCTOS, MEDIANTE LA APLICACIÓN DE MÉTODOS DE FIJACIÓN DE PRECIOS </t>
  </si>
  <si>
    <t>- ESTABLECE ASPECTOS DEL MERCADO PARA FIJAR Y PROYECTAR LOS PRECIOS DEL PRODUCTO SEGÚN POLÍTICAS DE LA EMPRESA(7)</t>
  </si>
  <si>
    <t xml:space="preserve">147 H </t>
  </si>
  <si>
    <t>VII TRIMESTRE</t>
  </si>
  <si>
    <t xml:space="preserve">4. ANALIZAR LA RELACIÓN ENTRE LAS POLÍTICAS DE PRODUCCIÓN Y LAS PROYECCIONES DE LA OFERTA Y LA DEMANDA DEL MERCADO POTENCIAL Y REAL, DE ACUERDO CON EL PLAN ESTRATÉGICO </t>
  </si>
  <si>
    <t>- IDENTIFICA LOS TIPOS Y CARACTERÍSTICAS DE PROVEEDORES , CONSUMIDORES, DISTRIBUIDORES Y COMPETENCIA DE ACUERDO CON EL PRODUCTO (8)
- IDENTIFICA LA PARTICIPACIÓN DE LA EMPRESA EN EL MERCADO SEGÚN EL PRODUCTO(9)</t>
  </si>
  <si>
    <t>148 H</t>
  </si>
  <si>
    <t>5. ELABORAR LOS PRONÓSTICOS DE LA OFERTA Y LA DEMANDA DEL MERCADO DE BIENES Y SERVICIOS SEGÚN LOS OBJETIVOS DE LA ORGANIZACIÓN</t>
  </si>
  <si>
    <t>- APLICA TÉCNICAS ESTADÍSTICAS DE LA PROYECCIÓN DEL MERCADO DE ACUERDO CON EL DIAGNÓSTICO REALIZADO.(10)
- PROYECTA EL MERCADO DE ACUERDO A LOS MÉTODOS SELECCIONADOS(11)
- ELABORA EL PLAN DE MERCADEO SEGÚN EL PRODUCTO(12)
- REALIZA LA MEZCLA DE MERCADEO DE ACUERDO CON EL PRODUCTO, PLAZA, PROMOCIÓN Y PRECIO (13)</t>
  </si>
  <si>
    <t>V TRIMESTRE</t>
  </si>
  <si>
    <t>6. IDENTIFICAR EL POTENCIAL DE MERCADO Y CAPACIDAD DE VENTAS DE LA EMPRESA SEGÚN POLÍTICA EMPRESARIAL</t>
  </si>
  <si>
    <t>-ANALIZA, CUANTIFICA Y PROYECTA LAS VARIABLES DE LA OFERTA Y DEMANDA DE ACUERDO CON EL PRODUCTO(14)
- DETERMINA EL CICLO DE VIDA DEL PRODUCTO SEGÚN DATOS HISTÓRICOS O INFORMACIÓN DE PRODUCTOS SUSTITUTOS, COMPLEMENTARIOS O SIMILARES(15)</t>
  </si>
  <si>
    <t>IV TRIMESTRE</t>
  </si>
  <si>
    <t>PROYECCIÓN DE LAS NECESIDADES Y REQUERIMIENTOS</t>
  </si>
  <si>
    <t>1. PLANEAR LOS PRESUPUESTOS A PARTIR DE LA VALORACIÓN DE NECESIDADES REQUERIDAS POR LAS DIFERENTES UNIDADES, ÁREAS O PROCESOS DEL NEGOCIO. CON BASE EN LOS ACUERDOS Y NEGOCIACIONES PACTADA CON LOS CLIENTES, LAS TÉCNICAS CONTABLES Y LAS NORMAS LEGALES</t>
  </si>
  <si>
    <t>- ENTORNO ECONÓMICO: CONCEPTOS Y ANÁLISIS
- POLÍTICAS Y ESTRATEGIAS DE GESTIÓN EN LA CADENA DE ABASTECIMIENTO
- MERCADOS: TIPOS, CLASES, PARTICIPACIÓN Y EVOLUCIÓN DEL SECTOR
- OFERTA Y DEMANDA: CONCEPTO, FACTORES DETERMINANTES, ELASTICIDADES
- COMPORTAMIENTO DEL PRODUCTO EN EL MERCADO
- CONSUMIDOR: COMPORTAMIENTO, MOTIVOS Y HÁBITOS DE COMPRA
- PLAN DE MERCADEO
- DIAGNÓSTICO: TIPOS, OPORTUNIDADES Y AMENAZAS
- TÉCNICAS DE EVALUACIÓN Y CALIFICACIÓN DEL IMPACTO DE LA EMPRESA EN EL MERCADO
- PROYECCIONES: TIPOS Y/O MÉTODOS DE LA DEMANDA
- PRESUPUESTO. CONCEPTO, PRINCIPIOS, CLASES Y ESTRUCTURA
- CUENTAS: DEFINICIÓN, CLASIFICACIÓN (CUENTAS REALES O DE BALANCE, CUENTAS TRANSITORIAS O
RESULTADO)
- FACTORES DE PRESTACIONES SOCIALES: COMPONENTES Y CÁLCULO
- FACTOR DE PARAFISCALES: APLICACIONES Y COMPONENTES
- FACTOR DE SEGURIDAD SOCIAL: APLICACIONES Y COMPONENTES
- FORMULAS FINANCIERAS DE PAGOS: ÚNICOS, UNIFORMES, SERIES ARITMÉTICAS, SERIES GEOMÉTRICAS
- ESTRUCTURA DE LOS BALANCES FINANCIEROS BÁSICOS
- ESTRUCTURA DEL FLUJO DE EFECTIVO
- ESTRUCTURA DEL FLUJO DE FONDO NETO DE INVERSIONES Y OPERACIONES
- TASA MÍNIMA ATRACTIVA DE RETORNO O TASA DE INTERÉS DE OPORTUNIDAD
- APORTES DE CAPITAL
- PRESTAMOS FINANCIEROS: SISTEMA DE AMORTIZACIÓN, MONTO, TASA Y PLAZO
- COSTO DE INVERSIÓN EN ACTIVOS FIJOS Y ACTIVOS DIFERIDOS
- CAPITAL DE TRABAJO: CONCEPTO Y COMPONENTES
- COSTO DE PRODUCCIÓN: CLASIFICACIÓN Y COMPONENTES
- COSTO DE VENTA: DEFINICIÓN Y ESTRUCTURA
- GASTOS OPERACIONALES: CLASIFICACIÓN Y COMPONENTES.
- GASTOS FINANCIEROS (INTERESES Y MANEJO DE LAS CUENTAS BANCARIAS)
- INGRESOS OPERACIONALES
- INGRESOS POR LIQUIDACIÓN DEL PROYECTO (SALVAMENTO)
- PUNTO DE EQUILIBRIO
- CONVERSIÓN DE TASAS: EFECTIVAS Y NOMINALES
- MÉTODOS DE EVALUACIÓN FINANCIERA
- INDICADORES FINANCIEROS: DEFINICIÓN, CLASIFICACIÓN E INTERPRETACIÓN
- PROYECCIONES FINANCIERAS: A PRECIOS CONSTANTES O CORRIENTES
- TASA DE RIESGO
- INDICADORES ECONÓMICOS: CONCEPTO, CÁLCULO Y APLICACIONES
- APLICACIÓN DE LA NORMATIVIDAD TRIBUTARIA
- FUENTES DE FINANCIACIÓN
- PERIODO DE RECUPERACIÓN DE LA INVERSIÓN</t>
  </si>
  <si>
    <t>- DETERMINAR EL COMPORTAMIENTO DEL MERCADO PARA ESTABLECER LA OFERTA Y DEMANDA(3)
- ESTABLECER EL COMPORTAMIENTO DE LA EMPRESA FRENTE AL MERCADO(3)
- IDENTIFICAR LOS DATOS HISTÓRICOS DE LAS VENTAS(3)(13)
- ANALIZAR LAS VARIABLES DE LA DEMANDA Y LA OFERTA(1)(2)
- ESTIMAR LA DEMANDA Y LA OFERTA EN CANTIDADES FÍSICAS Y MONETARIAS(11)
- CALCULAR EL COSTO DE INVERSIÓN EN ACTIVOS FIJOS Y DIFERIDOS PARA EL PROYECTO(8)
- DETERMINAR EL CAPITAL DE TRABAJO PARA FINANCIAR LA PRODUCCIÓN O LA PRESTACIÓN DEL SERVICIO(8)
- CALCULAR LOS GASTOS OPERACIONALES DE ADMINISTRACIÓN(5)
- DETERMINAR LOS GASTOS FINANCIEROS(5)
- DETERMINAR EL COSTO TOTAL DEL PRODUCTO(5)
- CALCULAR LOS INGRESOS OPERACIONALES(5)
- DETERMINAR EL PUNTO DE EQUILIBRIO POR PERIODO PROYECTADO(6)
- ELABORAR LOS ESTADOS FINANCIEROS(7)(10)
- ELABORAR EL FLUJO DE FONDOS NETOS DE INVERSIONES Y OPERACIONES(8)(12)
- CALCULAR LA TASA MÍNIMA ATRACTIVA DE RETORNO Ó FIJAR UNA TASA DE INTERÉS DE OPORTUNIDAD(4)(9)
- CALCULAR EL VPN (VALOR PRESENTE NETO)(10)
- CALCULAR LA TIR (TASA INTERNA DE RETORNO)(10)
- CALCULAR LA TUR (TASA ÚNICA DE RETORNO)(10)
- CALCULAR LA RELACIÓN FINANCIERA BENEFICIO COSTO(10)
- CALCULAR E INTERPRETAR LOS INDICADORES FINANCIEROS(10)
- CALCULAR EL TIEMPO DE RECUPERACIÓN DE LA INVERSIÓN(10)
- CALCULAR EL COSTO DE LAS MATERIAS PRIMAS DIRECTAS(5)
- CALCULAR EL COSTO DE LA MANO DE OBRA DIRECTA(5)
- CALCULAR LOS COSTOS INDIRECTOS DE LA PRODUCCIÓN(5)
- CALCULAR EL COSTO DE PRODUCCIÓN O PRESTACIÓN DEL SERVICIO(5)
- CALCULAR EL COSTO DE VENTA DEL PRODUCTO O SERVICIO(5)
- DETERMINAR EL COSTO PRIMO(5)
- DETERMINAR EL COSTO DE CONVERSIÓN(5)
- CALCULAR LOS GASTOS OPERACIONALES DE DISTRIBUCIÓN Y VENTAS(5)</t>
  </si>
  <si>
    <t>- ANALIZA LA TENDENCIA DEL ENTORNO ECONÓMICO DE ACUERDO CON EL COMPORTAMIENTO DEL MERCADO Y EL PERFIL DEL  CONSUMIDOR.(1)
- APLICA HERRAMIENTAS DE DIAGNÓSTICO PARA DETERMINAR LAS AMENAZAS Y OPORTUNIDADES ESTRATÉGICAS DE LA EMPRESA FRENTE A LAS POLÍTICAS, ESTRATEGIAS DE GESTIÓN Y MERCADEO DE LA ORGANIZACIÓN.(2)</t>
  </si>
  <si>
    <t>2. ELABORAR LOS DIFERENTES TIPOS DE PRESUPUESTO DE ACUERDO CON LA DEFINICIÓN DEL PLAN DE NECESIDADES DE LAS ÁREAS O UNIDADES DE NEGOCIO Y DE LAS PROYECCIONES DE INGRESOS Y EGRESOS EN LOS PERIODOS ESTABLECIDOS</t>
  </si>
  <si>
    <t>- ESTIMA LA OFERTA Y DEMANDA EN UNIDADES FÍSICAS MEDIANTE LA APLICACIÓN DE DIFERENTES TÉCNICAS DE PROYECCIÓN DE LAS VARIABLES RELACIONADAS CON EL COMPORTAMIENTO DEL MERCADO.(3)
- DETERMINA EL TIEMPO EN EL CUAL SE RECUPERAN LOS DINEROS INVERTIDOS DE ACUERDO CON LOS RESULTADOS DE LOS FLUJOS DE FONDO NETOS.(4)
- ELABORA LOS PRESUPUESTOS DE ACUERDO A LOS  REQUERIMIENTOS DEL PROYECTO.(5)
- DETERMINA EL PUNTO DE EQUILIBRIO PARA CADA PERIODO OPERATIVO, DE ACUERDO A LAS PROYECCIONES DE COSTOS E INGRESO.(6)
- ELABORA LOS ESTADOS FINANCIEROS, SEGÚN LAS PROYECCIONES ESTABLECIDAS PARA EL PROYECTO.(7)
- CALCULA LOS FLUJOS NETOS DE INVERSIÓN Y OPERACIÓN, DE ACUERDO A LOS INGRESOS Y EGRESOS.(8)
- ESTABLECE LA TASA MÍNIMA ATRACTIVA DE RETORNO O DE OPORTUNIDAD, DE ACUERDO A LOS INDICADORES ECONÓMICOS.(9)
- MIDE EL REDIMIENDO DE LOS DINEROS INVERTIDOS EN EL PROYECTO POR LOS DIFERENTES MÉTODOS DE EVALUACIÓN FINANCIERA VPN,TIR,TUR, RVC)(10)
- DETERMINA EL COMPORTAMIENTO DE LA OFERTA Y LA DEMANDA DE LOS PRODUCTOS COMERCIALIZADOS POR LA ORGANIZACIÓN MEDIANTE EL ANÁLISIS DE LOS DATOS HISTÓRICOS.(11)</t>
  </si>
  <si>
    <t>146 H</t>
  </si>
  <si>
    <t xml:space="preserve">3. INTERPRETAR LOS PRONÓSTICOS DE LA OFERTA Y LA DEMANDA DEL MERCADO DE BIENES Y SERVICIOS SEGÚN LOS OBJETIVOS DE LA ORGANIZACIÓN, PARA TENERLOS EN CUENTA EN LA ELABORACIÓN DE </t>
  </si>
  <si>
    <t>- IDENTIFICA LAS DIFERENTES FUENTES DE FINANCIACIÓN(12)
- ANALIZA LOS EFECTOS DE LA OFERTA Y LA DEMANDA QUE CONDICIONAN LOS PROCESOS DE PRODUCCIÓN Y LOS NIVELES DE INVENTARIO SEGÚN CAPACIDAD Y POLÍTICAS DE PRODUCCIÓN DEFINIDAS POR LA ORGANIZACIÓN.(13)</t>
  </si>
  <si>
    <t>FASES</t>
  </si>
  <si>
    <t>Análisis</t>
  </si>
  <si>
    <t>Perfil del proyecto- Estado del Arte-contextos- Analisis de problemas, análisis de involucrados, oportunidades de inversión</t>
  </si>
  <si>
    <t>Análisis del problema y análisis de alternativas</t>
  </si>
  <si>
    <t>Planeación</t>
  </si>
  <si>
    <t>Plan de mercadeo-Ánálisis de objetivos, Plan estratégico, , análisis de alternativa, Iniciativas o idea de proyecto, mapa de procesos</t>
  </si>
  <si>
    <t>Planes mercado, Recursos</t>
  </si>
  <si>
    <t>Ejecución</t>
  </si>
  <si>
    <t>Simulación de mercado, estudio de mercado, presupuesto, plan de adquisiciones, plan de compras, localización y tamaño, metas e indicadores, manual de funciones organigrama</t>
  </si>
  <si>
    <t>Anális de viabilidad-Plan de inversión-costos</t>
  </si>
  <si>
    <t>Evaluación</t>
  </si>
  <si>
    <t>plan de seguimiento y evaluación, estudio financiero</t>
  </si>
  <si>
    <t>Rentabilidad económica y social, evaluación económica y social y ambiental</t>
  </si>
  <si>
    <t>Elaborar el diagnostico de situaciones de interés de carácter económico o social que genere un proyecto</t>
  </si>
  <si>
    <t>Análisis del problema y análisis de involucrados</t>
  </si>
  <si>
    <t>CONTEXTOS</t>
  </si>
  <si>
    <t>Proponer una intervención que contribuya a la solución o mejora de la situación problémica</t>
  </si>
  <si>
    <t>análisis de alternativas</t>
  </si>
  <si>
    <t>Estructurar los estudios requeridos para el desarrollo del proyecto</t>
  </si>
  <si>
    <t>Estudio legal</t>
  </si>
  <si>
    <t xml:space="preserve">Estudio Administrativo </t>
  </si>
  <si>
    <t>Análisis del mercado</t>
  </si>
  <si>
    <t>Elaborar los estudios requeridos para el desarrollo del proyecto</t>
  </si>
  <si>
    <t>Investigación y estrategías del mercado</t>
  </si>
  <si>
    <t>Estudio técnico</t>
  </si>
  <si>
    <t>Estudio financiero</t>
  </si>
  <si>
    <t>Evaluar la viabilidad del proyecto</t>
  </si>
  <si>
    <t>Evaluación económica, social y ambiental</t>
  </si>
  <si>
    <t>Horas Aprox</t>
  </si>
  <si>
    <t>Primer trimestre (440-S10)</t>
  </si>
  <si>
    <t>Segundo trimestre</t>
  </si>
  <si>
    <t>Tercer trimestre</t>
  </si>
  <si>
    <t>Cuarto Trimestre</t>
  </si>
  <si>
    <t>Quinto Trimestre</t>
  </si>
  <si>
    <t>Sexto Trimestre</t>
  </si>
  <si>
    <t>Septimo Trimestre</t>
  </si>
  <si>
    <t xml:space="preserve">PROYECTAR EL MERCADO </t>
  </si>
  <si>
    <t xml:space="preserve">0. FORMULAR LOS ESTUDIOS PRELIMINARES Y DE PRE FACTIBILIDAD DE ACUERDO CON EL PRODUCTO Y/O SERVICIO (192 S4) </t>
  </si>
  <si>
    <t>0. FORMULAR LOS ESTUDIOS PRELIMINARES Y DE PRE FACTIBILIDAD DE ACUERDO CON EL PRODUCTO Y/O SERVICIO (96 S2) (10</t>
  </si>
  <si>
    <t>4. ELABORAR LOS PRONÓSTICOS DE LA OFERTA Y LA DEMANDA DEL MERCADO DE BIENES Y SERVICIOS SEGÚN LOS OBJETIVOS DE LA ORGANIZACIÓN (144 S3) (5)</t>
  </si>
  <si>
    <t>13. DETERMINAR LOS PRECIOS DE LOS PRODUCTOS Y SERVICIOS, SEGÚN TIPOS DE MERCADOS Y DE PRODUCTOS, MEDIANTE LA APLICACIÓN DE MÉTODOS DE FIJACIÓN DE PRECIOS (96 S2)(6)</t>
  </si>
  <si>
    <t>2. IDENTIFICAR SEGMENTOS DE MERCADO DE ACUERDO CON TIPOS DE PRODUCTO Y POBLACIÓN ESTABLECIDOS EN EL PLAN DE SEGMENTACIÓN (144 S3) (1)</t>
  </si>
  <si>
    <t>7. IDENTIFICAR EL POTENCIAL DE MERCADO Y CAPACIDAD DE VENTAS DE LA EMPRESA SEGÚN POLÍTICA EMPRESARIAL (S3 144) (5)</t>
  </si>
  <si>
    <t>7. IDENTIFICAR EL POTENCIAL DE MERCADO Y CAPACIDAD DE VENTAS DE LA EMPRESA SEGÚN POLÍTICA EMPRESARIAL (S2 96) (5)</t>
  </si>
  <si>
    <t>17. ANALIZAR LA RELACIÓN ENTRE LAS POLÍTICAS DE PRODUCCIÓN Y LAS PROYECCIONES DE LA OFERTA Y LA DEMANDA DEL MERCADO POTENCIAL Y REAL, DE ACUERDO CON EL PLAN ESTRATÉGICO (96 S2</t>
  </si>
  <si>
    <t>CUMPLIMIENTO DE LA NORMATIVIDAD</t>
  </si>
  <si>
    <t>1. IDENTIFICAR LA LEGISLACIÓN Y NORMATIVIDAD VIGENTE, DE ACUERDO CON LA NATURALEZA Y LINEAMIENTOS DE LA ORGANIZACIÓN (S3 144)</t>
  </si>
  <si>
    <t>3. ESTABLECER LOS REQUISITOS DE LA LEGISLACIÓN Y NORMATIVIDAD VIGENTES, APLICABLES A LA NATURALEZA DEL PROYECTO (144 S3) (4)</t>
  </si>
  <si>
    <t>PLANIFICAR PRODUCCIÓN</t>
  </si>
  <si>
    <t>6. ESTABLECER EL PROCESO Y LA ESTRATEGIA DE PRODUCCIÓN, CON BASE EN LAS ESPECIFICACIONES TÉCNICAS DEL PRODUCTO O SERVICIO (144 S3) (7)</t>
  </si>
  <si>
    <t>8. PLANEAR LA PRODUCCIÓN TENIENDO EN CUENTA LOS COSTOS Y LOS RECURSOS DISPONIBLES. (S4 192) (7)</t>
  </si>
  <si>
    <t>10. DEFINIR DE MANERA ESTRATÉGICA EL TAMAÑO Y LA LOCALIZACIÓN DE LA UNIDAD PRODUCTIVA PROYECTADA (96 S2) (7)</t>
  </si>
  <si>
    <t>11. DETERMINAR LAS NECESIDADES DEL PROCESO PRODUCTIVO DE ACUERDO CON EL TIPO DE PRODUCTO O SERVICIO Y EL SISTEMA DE PRODUCCIÓN(192 S4) (7)</t>
  </si>
  <si>
    <t>ESTRUCTURAR CARGOS</t>
  </si>
  <si>
    <t>5.PLANEAR LA ESTRUCTURA ORGANIZACIONAL REQUERIDA PARA EL DESARROLLO DEL PROYECTO (96 S2) (3)</t>
  </si>
  <si>
    <t>9. ORGANIZAR NIVELES OCUPACIONALES DETERMINANDO AUTORIDAD Y RESPONSABILIDAD EN LA ORGANIZACIÓN (48 S1) (3)</t>
  </si>
  <si>
    <t>12. ELABORAR LOS PERFILES DEL RECURSO HUMANO PREVIAMENTE PLANEADO, PARA EL FUNCIONAMIENTO DE LA ORGANIZACIÓN (96 S2) (7)</t>
  </si>
  <si>
    <t>14. ESTABLECER LOS RANGOS SALARIALES, DEL PERSONAL REQUERIDO EN EL DESARROLLO DEL PROYECTO (48 S1) (7)</t>
  </si>
  <si>
    <t>PROYECTAR NECESIDADES</t>
  </si>
  <si>
    <t>15. PLANEAR LOS PRESUPUESTOS A PARTIR DE LA VALORACIÓN DE NECESIDADES REQUERIDAS POR LAS DIFERENTES UNIDADES, ÁREAS O PROCESOS DEL NEGOCIO. CON BASE EN LOS ACUERDOS Y NEGOCIACIONES PACTADA CON LOS CLIENTES, LAS TÉCNICAS CONTABLES Y LAS NORMAS LEGALES  (S3 144) (3)</t>
  </si>
  <si>
    <t>18. INTERPRETAR LOS PRONÓSTICOS DE LA OFERTA Y LA DEMANDA DEL MERCADO DE BIENES Y SERVICIOS SEGÚN LOS OBJETIVOS DE LA ORGANIZACIÓN, PARA TENERLOS EN CUENTA EN LA ELABORACIÓN DE (194 S4)</t>
  </si>
  <si>
    <t>16. ELABORAR LOS DIFERENTES TIPOS DE PRESUPUESTO DE ACUERDO CON LA DEFINICIÓN DEL PLAN DE  NECESIDADES DE LAS ÁREAS O UNIDADES DE NEGOCIO Y DE LAS PROYECCIONES DE INGRESOS Y EGRESOS EN LOS PERIODOS ESTABLECIDOS (96 S2)</t>
  </si>
  <si>
    <t>19. ELABORAR LOS DIFERENTES TIPOS DE PRESUPUESTO DE ACUERDO CON LA DEFINICIÓN DEL PLAN DE  NECESIDADES DE LAS ÁREAS O UNIDADES DE NEGOCIO Y DE LAS PROYECCIONES DE INGRESOS Y EGRESOS EN LOS PERIODOS ESTABLECIDOS (144 S3)</t>
  </si>
  <si>
    <t>No</t>
  </si>
  <si>
    <t>TRIMESTRE</t>
  </si>
  <si>
    <t>CRITERIOS DE EVALUACION</t>
  </si>
  <si>
    <t>0. FORMULAR LOS ESTUDIOS PRELIMINARES Y DE PRE FACTIBILIDAD DE ACUERDO CON EL PRODUCTO Y/O SERVICIO</t>
  </si>
  <si>
    <t>I Y II</t>
  </si>
  <si>
    <t xml:space="preserve">P.1. IDENTIFICAR LA IDEA DEL PROYECTO
P.2. ELABORAR LOS ESTUDIOS PRELIMINARES DEL PROYECTO
P.3. DESARROLLAR LOS ESTUDIOS DE PRE FACTIBILIDAD
</t>
  </si>
  <si>
    <t xml:space="preserve"> - PROYECTOS: CONCEPTO, CLASIFICACIÓN, ENTORNO, FASES
 - ESTUDIO DE PREFACTIBILIDAD: CONCEPTO, COMPONENTES
 - MERCADOS: CONCEPTO, TIPOS, CLASES, PARTICIPACIÓN Y EVOLUCIÓN EN EL SECTOR
 - OFERTA: CONCEPTO, FUNCIÓN, MÉTODOS PARA SU DETERMINACIÓN
 - DEMANDA: CONCEPTO, FUNCIÓN, MÉTODOS PARA SU DETERMINACIÓN
 - ELASTICIDAD: TIPOS
 - ENTORNO: ASPECTOS CULTURAL, DEMOGRÁFICO, SOCIAL
 - CONSUMIDOR: CARACTERÍSTICAS, TIPOS
 - PROVEEDORES: CARACTERÍSTICAS, TIPOS</t>
  </si>
  <si>
    <t>- UTILIZA LOS MÉTODOS PARA LA IDENTIFICACIÓN DE IDEAS DE PROYECTO SEGÚN NECESIDADES, PROBLEMAS U OPORTUNIDADES(1)
- DESARROLLA EL ESTUDIO DE PREFACTIBILIDAD DEL MERCADO SEGÚN EL PROYECTO(3)</t>
  </si>
  <si>
    <t xml:space="preserve">I </t>
  </si>
  <si>
    <t xml:space="preserve">P.1. IDENTIFICAR Y DETERMINAR LA FORMA DE CONSTITUCIÓN Y ORGANIZACIÓN LEGAL APROPIADA PARA LA UNIDAD PRODUCTIVA CONFORME A LA NORMATIVIDAD VIGENTE EN COLOMBIA.
P.2. IDENTIFICAR Y ESTABLECER LAS NORMAS TRIBUTARIAS A LAS CUALES ESTÁ SUJETA LA ACTIVIDAD DE LA ORGANIZACIÓN
P.7. IDENTIFICAR LAS NORMAS AMBIENTALES QUE AFECTEN EL DESARROLLO DE LA ACTIVIDAD PRODUCTIVA Y ESTABLECER LOS REQUERIMIENTOS DE LA ORGANIZACIÓN PARA CUMPLIR CON LOS PARÁMETROS QUE ÉSTAS EXIGEN.
P.8. CONOCER LA NORMATIVIDAD DE SANCIONES EN QUE SE INCURRE POR NO CUMPLIMIENTO DE LOS ASPECTOS LEGALES
</t>
  </si>
  <si>
    <t xml:space="preserve"> - CONCEPTOS DE: NORMA, LEY, CONTRATO, SANCIONES E IMPLICACIONES
 - IMPUESTOS, TASA, CONTRIBUCIONES: DE ORDEN NACIONAL, REGIONAL, LOCAL; TARIFAS, BASES
 - LEGISLACIÓN LABORAL Y CONTRACTUAL: TIPOS CONTRATOS, REMUNERACIÓN
 - MARCAS Y PATENTES: CONCEPTO Y APLICACIÓN
</t>
  </si>
  <si>
    <t xml:space="preserve">II </t>
  </si>
  <si>
    <t xml:space="preserve">P.6. IDENTIFICAR LA PARTICIPACIÓN DE LA EMPRESA EN EL MERCADO DEL PRODUCTO
P.11. SEGMENTAR DEL MERCADO OBJETIVO
P.18. IDENTIFICAR LOS TIPOS Y CARACTERÍSTICAS DE PROVEEDORES, CONSUMIDORES, DISTRIBUIDORES Y COMPETENCIA
</t>
  </si>
  <si>
    <t xml:space="preserve"> - SEGMENTACIÓN: TIPOS, TÉCNICAS, CRITERIOS Y ESTRATEGIAS
- CANALES DE COMERCIALIZACIÓN: CONCEPTO, COMPONENTES Y TIPOS.</t>
  </si>
  <si>
    <r>
      <rPr>
        <sz val="11"/>
        <color rgb="FFFF0000"/>
        <rFont val="Arial"/>
      </rPr>
      <t xml:space="preserve">ELABORA LA INVESTIGACIÓN DE MERCADOS SEGÚN EL OBJETIVO DEL PROYECTO(16)
- DETERMINA LOS CANALES DE COMERCIALIZACIÓN SEGÚN EL PRODUCTO(4)
- SEGMENTA EL MERCADO DE ACUERDO CON CARACTERÍSTICAS DEMOGRÁFICAS(5)
- DETERMINA EL TIPO DE MERCADO DEL PRODUCTO SEGÚN LA CLASIFICACIÓN SELECCIONADA(6 </t>
    </r>
    <r>
      <rPr>
        <sz val="11"/>
        <color rgb="FF000000"/>
        <rFont val="Arial"/>
      </rPr>
      <t xml:space="preserve">                                              ELABORA LOS ESTUDIOS PRELIMINARES DE ACUERDO CON LA IDEA DE NEGOCIO CONCEBIDA</t>
    </r>
  </si>
  <si>
    <t>3. ESTABLECER LOS REQUISITOS DE LA LEGISLACIÓN Y NORMATIVIDAD VIGENTES, APLICABLES A LA NATURALEZA DEL PROYECTO</t>
  </si>
  <si>
    <t>II</t>
  </si>
  <si>
    <t xml:space="preserve">P.3. IDENTIFICAR Y ESTABLECER LAS OBLIGACIONES QUE SE DERIVEN DE LA CONTRATACIÓN REQUERIDA POR LA ORGANIZACIÓN.
P.4. IDENTIFICAR LAS OBLIGACIONES RELACIONADAS DIRECTAMENTE CON EL DESARROLLO DEL OBJETO SOCIAL DE LA EMPRESA EN TEMAS DE PERMISOS, LICENCIAS, REGISTROS O SIMILARES.
P.5. CONTEMPLAR LAS CONTINGENCIAS QUE SE PUEDAN PRESENTAR EN LA IMPLEMENTACIÓN DE LA LEGISLACIÓN Y NORMATIVIDAD VIGENTE
P.6. ESTABLECER AJUSTES PARA APLICAR LA NORMATIVIDAD
</t>
  </si>
  <si>
    <t xml:space="preserve">  - CREACIÓN DE EMPRESAS: CLASES, ÓRGANOS DE CONTROL Y GESTIONES COMERCIALES, GESTIONES
 TRIBUTARIAS, PERMISOS Y LICENCIA, SEGURIDAD SOCIAL EN GENERAL, NORMAS AMBIENTALES
 - IDENTIFICACIÓN DEL IMPACTO AMBIENTAL: CONCEPTO Y MÉTODOS DE IDENTIFICACIÓN
 - RESPONSABILIDAD SOCIAL EMPRESARIAL: NORMATIVIDAD Y APLICACIÓN</t>
  </si>
  <si>
    <t>4. ELABORAR LOS PRONÓSTICOS DE LA OFERTA Y LA DEMANDA DEL MERCADO DE BIENES Y SERVICIOS SEGÚN LOS OBJETIVOS DE LA ORGANIZACIÓN</t>
  </si>
  <si>
    <t>III</t>
  </si>
  <si>
    <t xml:space="preserve">P.9. DETERMINAR EL TIPO DE MERCADO DEL PRODUCTO
P.10. ELABORAR EL PLAN DE MERCADEO 
P.15. REALIZAR LA MEZCLA DE MERCADEO: PRODUCTO, PLAZA, PROMOCIÓN, PRECIO
P.16. SELECCIONAR LAS POLÍTICAS, ESTRATEGIAS Y TÁCTICAS PARA LA FIJACIÓN DE LOS PRECIOS
P.17. ANALIZAR, CUANTIFICAR Y PROYECTAR LOS PRECIOS DEL PRODUCTO
</t>
  </si>
  <si>
    <t xml:space="preserve"> - FUENTES DE INFORMACIÓN PRIMARIA Y SECUNDARIA: CARACTERÍSTICAS
 - INVESTIGACIÓN DE MERCADOS: ETAPAS, PROCESOS
 - PROYECCIONES DEL MERCADO: DEFINICIÓN, MÉTODOS
 - PLAN DE MERCADEO: CONCEPTO, COMPONENTES
</t>
  </si>
  <si>
    <t>5. ESTABLECER EL PROCESO Y LA ESTRATEGIA DE PRODUCCIÓN, CON BASE EN LAS ESPECIFICACIONES TÉCNICAS DEL PRODUCTO O SERVICIO.</t>
  </si>
  <si>
    <t xml:space="preserve">"P.1.IDENTIFICAR CADA UNA DE LAS TAREAS, OPERACIONES Y FASES PARA ELABORAR EL PRODUCTO O
PRESTAR EL SERVICIO"
"P.5.CALCULAR CAPACIDADES (CAPACIDAD INSTALADA, CAPACIDAD DE RECURSO HUMANO, CAPACIDAD DE
SUMINISTROS)"
P.7.ESTABLECER MODELO DE PROGRAMACIÓN DE LA PRODUCCIÓN
</t>
  </si>
  <si>
    <t xml:space="preserve"> - ESTRATEGIA DE PRODUCCIÓN: TALLER SATÉLITE, MAQUILA, PRODUCCIÓN TOTAL PROPIA, FRANQUICIA.
MATERIA PRIMA DIRECTA, INSUMOS, MATERIALES: TIPOS Y CARACTERÍSTICAS.
 - MANO DE OBRA DIRECTA: CLASIFICACIÓN Y CÁLCULO. COSTOS INDIRECTOS DE FABRICACIÓN
 - SISTEMAS DE PRODUCCIÓN: UNIDADES, LOTES, POR CICLOS, SERIES TECNOLOGÍAS DISPONIBLES
  - FICHA TÉCNICA DEL PRODUCTO: ELABORACIÓN, DEFINICIÓN, INTERPRETACIÓN. PROTOCOLO DE SERVICIO:
TIPO DE SERVICIO, CARACTERÍSTICAS, CLASIFICACIÓN. NORMAS TÉCNICAS PARA LA ELABORACIÓN DE
PRODUCTO O PRESTACIÓN DEL SERVICIO PROCESO DE PRODUCCIÓN
 - PLANEACIÓN DE REQUERIMIENTOS DE MATERIALES: MODELOS MATEMÁTICOS DE PLANEACIÓN. ORDENES
DE TRABAJO: CONCEPTO, TIPOS, FORMATOS, USOS Y APLICACIONES.
- ÓRDENES DE COMPRA: CONCEPTO, TIPOS, FORMATOS, USOS Y APLICACIONES. ÓRDENES DE
PRODUCCIÓN: CONCEPTOS Y TIPOS.
- INVENTARIOS: CONCEPTO, TERMINOLOGÍA, POLÍTICAS, MODELOS, SISTEMAS DE PLANEACIÓN, MÉTODOS
DE ACTUALIZACIÓN VALORACIÓN DE INVENTARIOS (MÉTODOS; PROMEDIO PONDERADO, UEPS Y PEPS).
- TRANSPORTE EN LA FÁBRICA, DE RECORRIDO HORIZONTAL, RECORRIDO VERTICAL Y NIVEL ELEVADO</t>
  </si>
  <si>
    <t>IDENTIFICA EL PROCESO Y EL SISTEMA DE PRODUCCIÓN SEGÚN EL TIPO DE BIEN O SERVICIO (9) 
- REALIZA DIAGRAMAS DEL FLUJO DE PROCESO TENIENDO EN CUENTA LAS CARACTERÍSTICAS DEL BIEN O SERVICIO Y EL SISTEMA DE PRODUCCIÓN(10)</t>
  </si>
  <si>
    <t xml:space="preserve">6. PLANEAR LA ESTRUCTURA ORGANIZACIONAL REQUERIDA PARA EL DESARROLLO DEL PROYECTO </t>
  </si>
  <si>
    <t xml:space="preserve">P.1. INTERPRETAR EL PROCESO ADMINISTRATIVO Y LAS POLÍTICAS EMPRESARIALES
P.2. APLICAR EL PROCESO ADMINISTRATIVO TENIENDO EN CUENTA LA MISIÓN Y VISIÓN JUNTO AL DIRECCIONAMIENTO ESTRATÉGICO EMPRESARIAL
P.10. IDENTIFICAR LAS ÁREAS DE LA ORGANIZACIÓN DE ACUERDO A SUS REQUERIMIENTOS DE LAS COMPETENCIAS Y LOS ROLES OCUPACIONALES.
</t>
  </si>
  <si>
    <t xml:space="preserve"> - ORGANIGRAMAS
 - TIPOS DE ORGANIGRAMAS
 - DESCRIPCIÓN DE CARGOS
 - OBJETIVOS DEL ÁREA OCUPACIONAL: NIVEL OCUPACIONAL
 - CONCEPTOS DE: FUNCIONES Y PROCESOS
 - ANÁLISIS DE ROLES, FUNCIONES, Y ANÁLISIS OCUPACIONAL
 - INVESTIGACIÓN OCUPACIONAL
 - INVENTARIO DE FUNCIONES, TAREAS Y ROLES
 - COMPETENCIAS BÁSICAS Y CIUDADANAS, TÉCNICAS, LABORALES Y PROFESIONALES
 - SISTEMAS Y MÉTODOS DE CLASIFICACIÓN</t>
  </si>
  <si>
    <t>DETERMINA LA PLANTA DE PERSONAL DE ACUERDO CON LAS NECESIDADES DEL PROYECTO (6) 
- ELABORA EL DIAGRAMA DE LA ESTRUCTURA  ORGANIZACIONAL, TENIENDO EN CUENTA LOS CONCEPTOS DE AUTORIDAD Y RESPONSABILIDAD RELACIONÁNDOLOS CON LOS CARGOS(7)</t>
  </si>
  <si>
    <t>7. IDENTIFICAR EL POTENCIAL DE MERCADO Y CAPACIDAD DE VENTAS DE LA EMPRESA SEGÚN POLÍTICA EMPRESARIAL</t>
  </si>
  <si>
    <t>IV Y V</t>
  </si>
  <si>
    <t xml:space="preserve">P.7.RECOLECTAR Y PROCESAR LOS DATOS HISTÓRICOS DE LAS VENTAS
P.8. CONSOLIDAR LA MATRIZ DEL PERFIL COMPETITIVO
P.7.RECOLECTAR Y PROCESAR LOS DATOS HISTÓRICOS DE LAS VENTAS
P.8. CONSOLIDAR LA MATRIZ DEL PERFIL COMPETITIVO
P.19. APLICAR TÉCNICAS ESTADÍSTICAS DE LA PROYECCIÓN DEL MERCADO
</t>
  </si>
  <si>
    <t xml:space="preserve"> - ESTRATEGIAS DE MERCADO: CONCEPTO
 - MEZCLA DE MERCADO: CONCEPTO, COMPONENTES: PRODUCTO, PLAZA, PROMOCIÓN, PRECIO
 - MATRIZ DEL PERFIL COMPETITIVO: CONCEPTO, COMPONENTES
 - COMPETENCIA: CARACTERÍSTICAS, TIPOS</t>
  </si>
  <si>
    <t xml:space="preserve">8. PLANEAR LA PRODUCCIÓN TENIENDO EN CUENTA LOS COSTOS Y LOS RECURSOS DISPONIBLES.
</t>
  </si>
  <si>
    <t xml:space="preserve">IV </t>
  </si>
  <si>
    <t xml:space="preserve">P.6.CALCULAR LOS COSTOS DE PRODUCCIÓN
P.8.SELECCIONAR EL MODELO DE VALORACIÓN DE INVENTARIOS PARA EL PROYECTO
P.9.REALIZAR LOS AJUSTES REQUERIDOS DEL PROCESO DE PLANEACIÓN
</t>
  </si>
  <si>
    <t>FLUJO DE PROCESOS, TIEMPOS Y MOVIMIENTOS, ESQUEMATIZACIÓN Y DISTRIBUCIÓN DE PLANTA. 
EVALUACIÓN Y SELECCIÓN OPTIMA DE PROVEEDORES: POR TIEMPOS DE ENTREGA, CALIDAD DE LA
MATERIA PRIMA, UBICACIÓN GEOGRÁFICA. ALMACENAMIENTO DE MATERIAS PRIMAS Y PRODUCTOS.
- RECEPCIÓN DE MATERIAS PRIMAS Y CONTROL DE CALIDAD. ALMACENAMIENTO Y DISTRIBUCIÓN DE
PRODUCTOS
COSTOS DE PRODUCCIÓN: IMPORTANCIA, DEFINICIONES, TIPOS, SISTEMAS DE COSTEO, ELEMENTOS DEL
COSTO.
- PLAN MAESTRO DE PRODUCCIÓN: DEFINICIÓN, ELEMENTOS, TIPOS.
- DATOS BÁSICOS DE INSUMOS PARA LA PLANEACIÓN DE LA PRODUCCIÓN: PRODUCTO, CANTIDAD O
VOLUMEN, PROCESO, ACTIVIDADES D SOPORTE, TIEMPOS.
- PLANEACIÓN DE REQUERIMIENTOS DE MATERIALES: MODELOS MATEMÁTICOS DE PLANEACIÓN. ORDENES
DE TRABAJO: CONCEPTO, TIPOS, FORMATOS, USOS Y APLICACIONES.</t>
  </si>
  <si>
    <t>9. ORGANIZAR NIVELES OCUPACIONALES DETERMINANDO AUTORIDAD Y RESPONSABILIDAD EN LA ORGANIZACIÓN</t>
  </si>
  <si>
    <t>IV</t>
  </si>
  <si>
    <t xml:space="preserve">P.11. DETERMINAR LOS NIVELES OCUPACIONALES DE LA ORGANIZACIÓN DE ACUERDO A LOS REQUERIMIENTOS DE LAS COMPETENCIAS Y LOS ROLES OCUPACIONALES
P.3. DESCRIBIR FUNCIONES Y RESPONSABILIDADES DE ACUERDO A METODOLOGÍAS Y NORMAS DE LA ORGANIZACIÓN
P.4. RELACIONAR FUNCIONES DE ACUERDO CON EL NIVEL OCUPACIONAL
P.5. RELACIONAR RESPONSABILIDADES DE ACUERDO A NIVEL OCUPACIONAL Y LOS PROCESOS DISEÑADOS
P.6. CLASIFICAR ROLES PARA ASIGNAR FUNCIONES, RESPONSABILIDADES
</t>
  </si>
  <si>
    <t xml:space="preserve"> - CONCEPTO Y FUNCIÓN ADMINISTRATIVA DE PLANEACIÓN ESTRATÉGICA: OBJETIVOS, ESTRATEGIAS
POLÍTICAS, NORMAS, REGLAS, TÁCTICA, OPERACIÓN
 - MISIÓN, VISIÓN, Y VALORES CORPORATIVOS
 - CLASIFICACIÓN Y TIPOS DE EMPRESAS, Y SECTORES ECONÓMICOS
 - DENOMINACIÓN, MISIÓN DEL ROL, NIVEL OCUPACIONAL
 - PROCESOS MISIONALES DE LA ORGANIZACIÓN
 - CULTURA ORGANIZACIONAL CONCEPTO Y RELACIONES ENTRE:
PUESTO DE TRABAJO
TAREAS RELACIONADAS CON EL TRABAJO
 - CONCEPTOS GENERALES SOBRE:
 - PROCESO ADMINISTRATIVO (PLANEACIÓN, ORGANIZACIÓN, DIRECCIÓN Y CONTROL)
 - PLANEACIÓN ESTRATÉGICA (DIAGNOSTICO DOFA Y ESTRATEGIAS FADO) Y DIRECCIONAMIENTO
ESTRATÉGICO DE LA ORGANIZACIÓN</t>
  </si>
  <si>
    <t xml:space="preserve">APLICA LAS FUNCIONES ADMINISTRATIVAS DE PLANEACIÓN, Y ORGANIZACIÓN, TENDIENTE A LA DESCRIPCIÓN DE FUNCIONES EN LA ORGANIZACIÓN Y LA ELABORACIÓN DE PRESUPUESTOS(1)
- APLICA CONCEPTOS DE AUTORIDAD Y RESPONSABILIDAD RELACIONÁNDOLOS CON LOS CARGOS, NIVELES OCUPACIONALES Y ROLES DE TRABAJO DE LA ORGANIZACIÓN(2)
</t>
  </si>
  <si>
    <t>10. PLANEAR LOS PRESUPUESTOS A PARTIR DE LA VALORACIÓN DE NECESIDADES REQUERIDAS POR LAS DIFERENTES UNIDADES, ÁREAS O PROCESOS DEL NEGOCIO. CON BASE EN LOS ACUERDOS Y NEGOCIACIONES PACTADA CON LOS CLIENTES, LAS TÉCNICAS CONTABLES Y LAS NORMAS LEGALES</t>
  </si>
  <si>
    <t>VI</t>
  </si>
  <si>
    <t xml:space="preserve">P.1. DETERMINAR EL COMPORTAMIENTO DEL MERCADO PARA ESTABLECER LA OFERTA Y DEMANDA
P.2. ESTABLECER EL COMPORTAMIENTO DE LA EMPRESA FRENTE AL MERCAD
P.3. IDENTIFICAR LOS DATOS HISTÓRICOS DE LAS VENTAS
P.4. ANALIZAR LAS VARIABLES DE LA DEMANDA Y LA OFERTA
P.5. ESTIMAR LA DEMANDA Y LA OFERTA EN CANTIDADES FÍSICAS Y MONETARIAS
</t>
  </si>
  <si>
    <t xml:space="preserve"> - ENTORNO ECONÓMICO: CONCEPTOS Y ANÁLISIS
 - POLÍTICAS Y ESTRATEGIAS DE GESTIÓN EN LA CADENA DE ABASTECIMIENTO
 - MERCADOS: TIPOS, CLASES, PARTICIPACIÓN Y EVOLUCIÓN DEL SECTOR
 - OFERTA Y DEMANDA: CONCEPTO, FACTORES DETERMINANTES, ELASTICIDADES
 - COMPORTAMIENTO DEL PRODUCTO EN EL MERCADO
 - CONSUMIDOR: COMPORTAMIENTO, MOTIVOS Y HÁBITOS DE COMPRA
 - PLAN DE MERCADEO
 - DIAGNÓSTICO: TIPOS, OPORTUNIDADES Y AMENAZAS
 - TÉCNICAS DE EVALUACIÓN Y CALIFICACIÓN DEL IMPACTO DE LA EMPRESA EN EL MERCADO
 - PROYECCIONES: TIPOS Y/O MÉTODOS DE LA DEMANDA
 - PRESUPUESTO. CONCEPTO, PRINCIPIOS, CLASES Y ESTRUCTURA
 - CUENTAS: DEFINICIÓN, CLASIFICACIÓN (CUENTAS REALES O DE BALANCE, CUENTAS TRANSITORIAS O
RESULTADO)
 - FACTORES DE PRESTACIONES SOCIALES: COMPONENTES Y CÁLCULO
 - FACTOR DE PARAFISCALES: APLICACIONES Y COMPONENTES
 - FACTOR DE SEGURIDAD SOCIAL: APLICACIONES Y COMPONENTES
 - FORMULAS FINANCIERAS DE PAGOS: ÚNICOS, UNIFORMES, SERIES ARITMÉTICAS, SERIES GEOMÉTRICAS
 - ESTRUCTURA DE LOS BALANCES FINANCIEROS BÁSICOS
 - ESTRUCTURA DEL FLUJO DE EFECTIVO
 - ESTRUCTURA DEL FLUJO DE FONDO NETO DE INVERSIONES Y OPERACIONES
 - APORTES DE CAPITAL
- PRESTAMOS FINANCIEROS: SISTEMA DE AMORTIZACIÓN, MONTO, TASA Y PLAZO
 - CONVERSIÓN DE TASAS: EFECTIVAS Y NOMINALES
- MÉTODOS DE EVALUACIÓN FINANCIERA
 - INDICADORES ECONÓMICOS: CONCEPTO, CÁLCULO Y APLICACIONES
- APLICACIÓN DE LA NORMATIVIDAD TRIBUTARIA
- FUENTES DE FINANCIACIÓN</t>
  </si>
  <si>
    <t>11. DEFINIR DE MANERA ESTRATÉGICA EL TAMAÑO Y LA LOCALIZACIÓN DE LA UNIDAD PRODUCTIVA PROYECTADA.</t>
  </si>
  <si>
    <t>V</t>
  </si>
  <si>
    <t xml:space="preserve">"P.10.DETERMINAR LAS AÉREAS NECESARIAS PARA LA PRODUCCIÓN, ALMACENAMIENTO, RECEPCIÓN DE
MATERIAS PRIMAS, DESPACHO DE PRODUCTO TERMINADO Y LA PARTE ADMINISTRATIVA"
P.12.DETERMINAR LA LOCALIZACIÓN ÓPTIMA PARA EL PROYECTO
P.13.DETERMINAR EL TAMAÑO ÓPTIMO PARA EL PROYECTO
</t>
  </si>
  <si>
    <t xml:space="preserve"> - TAMAÑO ÓPTIMO DE PLANTA LOCALIZACIÓN OPTIMA DEL PROYECTO</t>
  </si>
  <si>
    <t>12. DETERMINAR LAS NECESIDADES DEL PROCESO PRODUCTIVO DE ACUERDO CON EL TIPO DE PRODUCTO O SERVICIO Y EL SISTEMA DE PRODUCCIÓN</t>
  </si>
  <si>
    <t xml:space="preserve">"P.2.ESTIMAR LAS NECESIDADES DE RECURSOS: MATERIA PRIMA, INSUMOS Y MATERIALES REQUERIDOS PARA
ELABORAR EL PRODUCTO O PRESTAR EL SERVICIO"
"P.3.ESTABLECER LA INFRAESTRUCTURA, HERRAMIENTAS Y EQUIPOS NECESARIOS PARA EL PROCESO DE
PRODUCCIÓN DEL BIEN O SERVICIO"
"P.4.DETERMINAR EL PERSONAL REQUERIDO PARA REALIZAR CADA UNA DE LAS ACTIVIDADES DEL PROCESO DE
ELABORACIÓN DEL PRODUCTO O PRESTACIÓN DEL SERVICIO"
P.11.DETERMINAR LOS MEDIOS ADECUADOS PARA EL MOVIMIENTO DE MATERIAS PRIMAS Y PRODUCTOS
</t>
  </si>
  <si>
    <t xml:space="preserve"> - CARACTERÍSTICAS TÉCNICAS DE LOS RECURSOS NECESARIOS DE INVERSIÓN, OPERACIÓN Y OTROS.
CAPACIDAD INSTALADA, UTILIZADA Y DISEÑA.</t>
  </si>
  <si>
    <t>13. ELABORAR LOS PERFILES DEL RECURSO HUMANO PREVIAMENTE PLANEADO, PARA EL FUNCIONAMIENTO DE LA ORGANIZACIÓN</t>
  </si>
  <si>
    <t xml:space="preserve">P.7. DESCRIBIR LA INFORMACIÓN RELACIONADA CON LOS ROLES Y CARGOS
P.8. VERIFICAR QUE LAS FUNCIONES Y RESPONSABILIDADES RESPONDAN A LOS PROCESOS CARACTERIZADOS EN LA ORGANIZACIÓN
P.13. IMPLEMENTAR TÉCNICAS; RESUMIR Y ANALIZAR INFORMACIÓN, DIAGNOSTICAR, SELECCIONAR, ASIGNAR Y FORMULAR ESTRATEGIAS PARA LA CLASIFICACIÓN DE FUNCIONES Y RESPONSABILIDADES DE ACUERDO A LA NATURALEZA DE LA EMPRESA.
</t>
  </si>
  <si>
    <t xml:space="preserve"> - ESTRUCTURA ORGANIZACIONAL
 - FUNCIÓN ADMINISTRATIVA DE LA ORGANIZACIÓN
 - TIPOS DE ORGANIZACIÓN (LINEAL, FUNCIONAL, LÍNEA- STAFF, DEPARTAMENTOS, MATRICIAL, PROYECTOS,
(U.E.N - UNIDADES ESTRATÉGICAS DE NEGOCIO)
 - ROL DE TRABAJO Y OCUPACIÓN
 - FUNCIÓN LABORAL
 - DEFINICIÓN Y DESCRIPCIÓN DE PERFILES ACORDE CON EL PUESTO DE TRABAJO Y LA UNIDAD DE NEGOCIO
 - DELEGACIÓN Y SUPERVISIÓN
 - NORMAS DE COMPETENCIAS LABORAL
 - AUTORIDAD Y RESPONSABILIDAD</t>
  </si>
  <si>
    <t xml:space="preserve">14. DETERMINAR LOS PRECIOS DE LOS PRODUCTOS Y SERVICIOS, SEGÚN TIPOS DE MERCADOS Y DE PRODUCTOS, MEDIANTE LA APLICACIÓN DE MÉTODOS DE FIJACIÓN DE PRECIOS </t>
  </si>
  <si>
    <t xml:space="preserve">P.14. DETERMINAR EL CICLO DE VIDA DEL PRODUCTO
P.20. ELABORAR LA SENSIBILIZACIÓN DE PRECIOS
P.21. SELECCIONAR LA ESTRUCTURA DE COSTOS DENTRO DEL PRECIO
P.22. ESTABLECER LAS ETAPAS DEL CICLO DE VIDA DEL PRODUCTO O SERVICIO
P.23. RELACIONAR LOS TIPOS DESCUENTOS EN PRECIOS
</t>
  </si>
  <si>
    <t xml:space="preserve"> - PRECIOS: DEFINICIÓN, VARIABLES: POLÍTICAS, ESTRATEGIAS, MÉTODOS DE FIJACIÓN, ESTRUCTURA DE
COSTOS, PROYECCIÓN, DESCUENTOS.
 - SENSIBILIZACIÓN DE PRECIOS: CONCEPTO, MÉTODOS DE APLICACIÓN
 - UTILIDAD: CONCEPTO, CLASES</t>
  </si>
  <si>
    <t xml:space="preserve">15. ESTABLECER LOS RANGOS SALARIALES, DEL PERSONAL REQUERIDO EN EL DESARROLLO DEL PROYECTO </t>
  </si>
  <si>
    <t xml:space="preserve">P.9. ADOPTAR SISTEMA DE CLASIFICACIÓN
P.12. DISEÑAR INSTRUMENTOS PARA LEVANTAR LA INFORMACIÓN DE LA CLASIFICACIÓN
</t>
  </si>
  <si>
    <t xml:space="preserve"> - SISTEMA DE COMPENSACIÓN Y SALARIOS</t>
  </si>
  <si>
    <t>16. ELABORAR LOS DIFERENTES TIPOS DE PRESUPUESTO DE ACUERDO CON LA DEFINICIÓN DEL PLAN DE NECESIDADES DE LAS ÁREAS O UNIDADES DE NEGOCIO Y DE LAS PROYECCIONES DE INGRESOS Y EGRESOS EN LOS PERIODOS ESTABLECIDOS</t>
  </si>
  <si>
    <t>VI Y VII</t>
  </si>
  <si>
    <t xml:space="preserve">P.6. CALCULAR EL COSTO DE INVERSIÓN EN ACTIVOS FIJOS Y DIFERIDOS PARA EL PROYECTO
P.7. DETERMINAR EL CAPITAL DE TRABAJO PARA FINANCIAR LA PRODUCCIÓN O LA PRESTACIÓN DEL SERVICIO
"P.8. CALCULAR EL COSTO DE LAS MATERIAS PRIMAS DIRECTAS
- CALCULAR EL COSTO DE LA MANO DE OBRA DIRECTA
-CALCULAR LOS COSTOS INDIRECTOS DE LA PRODUCCIÓN
- CALCULAR EL COSTO DE PRODUCCIÓN O PRESTACIÓN DEL SERVICIO
- CALCULAR EL COSTO DE VENTA DEL PRODUCTO O SERVICIO"
P.9. DETERMINAR EL COSTO PRIMO
P.10. DETERMINAR EL COSTO DE CONVERSIÓN
P.11. CALCULAR LOS GASTOS OPERACIONALES DE DISTRIBUCIÓN Y VENTAS
P.12. CALCULAR LOS GASTOS OPERACIONALES DE ADMINISTRACIÓN
P.13.DETERMINAR LOS GASTOS FINANCIEROS
P.14. DETERMINAR EL COSTO TOTAL DEL PRODUCTO
P.15. CALCULAR LOS INGRESOS OPERACIONALES
P.16. DETERMINAR EL PUNTO DE EQUILIBRIO POR PERIODO PROYECTADO
P.17. ELABORAR LOS ESTADOS FINANCIEROS
P.18.ELABORAR EL FLUJO DE FONDOS NETOS DE INVERSIONES Y OPERACIONES
CALCULAR EL COSTO DE LA MANO DE OBRA DIRECTA
CALCULAR LOS COSTOS INDIRECTOS DE LA PRODUCCIÓN
CALCULAR EL COSTO DE PRODUCCIÓN O PRESTACIÓN DEL SERVICIO
CALCULAR EL COSTO DE VENTA DEL PRODUCTO O SERVICIO
CALCULAR LOS GASTOS OPERACIONALES DE PRODUCCIÓN Y VENTA
</t>
  </si>
  <si>
    <t xml:space="preserve"> - PROYECCIONES FINANCIERAS: A PRECIOS CONSTANTES O CORRIENTES
  - COSTO DE INVERSIÓN EN ACTIVOS FIJOS Y ACTIVOS DIFERIDOS
 - CAPITAL DE TRABAJO: CONCEPTO Y COMPONENTES
 - COSTO DE PRODUCCIÓN: CLASIFICACIÓN Y COMPONENTES
 - COSTO DE VENTA: DEFINICIÓN Y ESTRUCTURA
 - GASTOS OPERACIONALES: CLASIFICACIÓN Y COMPONENTES.
 - GASTOS FINANCIEROS (INTERESES Y MANEJO DE LAS CUENTAS BANCARIAS)
 - INGRESOS OPERACIONALES
 - INGRESOS POR LIQUIDACIÓN DEL PROYECTO (SALVAMENTO)
 </t>
  </si>
  <si>
    <t>17. ANALIZAR LA RELACIÓN ENTRE LAS POLÍTICAS DE PRODUCCIÓN Y LAS PROYECCIONES DE LA OFERTA Y LA DEMANDA DEL MERCADO POTENCIAL Y REAL, DE ACUERDO CON EL PLAN ESTRATÉGICO</t>
  </si>
  <si>
    <t>VII</t>
  </si>
  <si>
    <t xml:space="preserve">P.4. ANALIZAR, CUANTIFICAR Y PROYECTAR LAS VARIABLES DE LA OFERTA Y DEMANDA DEL PRODUCTO
P.5. CALCULAR LOS COEFICIENTES DE ELASTICIDAD PARA DEFINIR EL COMPORTAMIENTO DE LA OFERTA Y
DEMANDA
</t>
  </si>
  <si>
    <t xml:space="preserve"> - PRODUCTO: FASES, CICLO DE VIDA
 - IMPORTACIONES Y EXPORTACIONES: CONCEPTOS, REQUISITOS</t>
  </si>
  <si>
    <t xml:space="preserve">18. INTERPRETAR LOS PRONÓSTICOS DE LA OFERTA Y LA DEMANDA DEL MERCADO DE BIENES Y SERVICIOS SEGÚN LOS OBJETIVOS DE LA ORGANIZACIÓN, PARA TENERLOS EN CUENTA EN LA ELABORACIÓN DE </t>
  </si>
  <si>
    <t xml:space="preserve">P.19. CALCULAR LA TASA MÍNIMA ATRACTIVA DE RETORNO Ó FIJAR UNA TASA DE INTERÉS DE OPORTUNIDAD
"P.20. CALCULAR EL VPN (VALOR PRESENTE NETO)
- CALCULAR LA TIR (TASA INTERNE DE RETORNO, CALCULAR LA TUR (TASA ÚNICA DE RETORNO"
P.21. CALCULAR LA RELACIÓN FINANCIERA BENEFICIO COSTO
P.22. CALCULAR E INTERPRETAR LOS INDICADORES FINANCIEROS
P.23. CALCULAR EL TIEMPO DE RECUPERACIÓN DE LA INVERSIÓN
</t>
  </si>
  <si>
    <t xml:space="preserve"> - PERIODO DE RECUPERACIÓN DE LA INVERSIÓN
 - INDICADORES FINANCIEROS: DEFINICIÓN, CLASIFICACIÓN E INTERPRETACIÓN
 - TASA DE RIESGO
 - PUNTO DE EQUILIBRIO
 - TASA MÍNIMA ATRACTIVA DE RETORNO O TASA DE INTERÉS DE OPORTUNIDAD
 </t>
  </si>
  <si>
    <t> </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</si>
  <si>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</si>
  <si>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</si>
  <si>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</si>
  <si>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</si>
  <si>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</si>
  <si>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</si>
  <si>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</si>
  <si>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</si>
  <si>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</si>
  <si>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</si>
  <si>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</si>
  <si>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</si>
  <si>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</si>
  <si>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</si>
  <si>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</si>
  <si>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</si>
  <si>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</si>
  <si>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</si>
  <si>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</si>
  <si>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</si>
  <si>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</si>
  <si>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</si>
  <si>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</si>
  <si>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</si>
  <si>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</si>
  <si>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</si>
  <si>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</si>
  <si>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</si>
  <si>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</si>
  <si>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</si>
  <si>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PROYECCIÓN DEL MERCADO DE ACUERDO CON EL TIPO DE PRODUCTO O SERVICIO Y CARACTERISTICAS DE LOS CONSUMIDORES Y USUARIOS</t>
  </si>
  <si>
    <t xml:space="preserve">ELABORA UN TRABAJO ESCRITO SE  PRESENTA LA SOCIALIZACIÓN DEL PROBLEMA </t>
  </si>
  <si>
    <t>APRENDIZAJE COLABORATIVO</t>
  </si>
  <si>
    <t>GARANTIA DEL CUMPLIMIENTO DE LA NORMATIVIDAD VIGENTE RELACIONADA CON LOS SISTEMAS DE GESTIÓN</t>
  </si>
  <si>
    <t>ELABORA UN TRABAJO ESCRITO  Y CADA GRUPO PRESENTA EL MARCO LEGAL DEL PROYECTO</t>
  </si>
  <si>
    <t>ELABORA LOS ESTUDIOS PRELIMINARES DE ACUERDO CON LA IDEA DE NEGOCIO CONCEBIDA</t>
  </si>
  <si>
    <t>ELABORAR UN DOCUMENTO ESCRITO EN LOS GRUPOS DE TRABAJO QUE PRESENTE EL ANÁLISIS DEL SECTOR Y LOS CONTEXTOS DE LA SITUACIÓN PROBLÉMICA</t>
  </si>
  <si>
    <t>APRENDIZAJE ORIENTADO POR PROYECTOS</t>
  </si>
  <si>
    <t>COMPILAR  LOS DIFERENTES ANÁLISIS Y LA PROPUESTA EN UN TRABAJO ESCRITO Y PRESENTARLO ANTE EL GRUPO E INSTRUCTORES DEL PROGRAMA</t>
  </si>
  <si>
    <t>APRENDIZAJE BASADO EN PROBLEMAS</t>
  </si>
  <si>
    <t>PLANEACIÓN</t>
  </si>
  <si>
    <t>IDENTIFICA EL PROCESO Y LOS REQUERIMIENTOS DE LEGALIZACIÓN Y DE FUNCIONAMIENTO DE LA ORGANIZACIÓN.(3)
 -IMPLEMENTA LA NORMATIVIDAD VIGENTE APLICABLE A LA ORGANIZACIÓN(4)
- RECONOCE LAS DIFERENTES INSTITUCIONES ANTE LAS CUALES SE DEBE LEGALIZAR LA EMPRESA A NIVEL LOCAL Y NACIONAL SEGÚN LA ACTIVIDAD A DESARROLLAR POR LA ORGANIZACIÓN(5)</t>
  </si>
  <si>
    <t>ESTUDIO DE CASO</t>
  </si>
  <si>
    <t>PLANIFICACIÓN DE LA PRODUCCIÓN DE ACUERDO CON PRONOSTICOS Y COSTOS</t>
  </si>
  <si>
    <t>6. ESTABLECER EL PROCESO Y LA ESTRATEGIA DE PRODUCCIÓN, CON BASE EN LAS ESPECIFICACIONES TÉCNICAS DEL PRODUCTO O SERVICIO.</t>
  </si>
  <si>
    <t>ELABORAR UN DOCUMENTO EN DONDE SE PRESENTEN LOS METODOS Y  PROCESOS DE PRODUCCIÓN  UTILIZANDO EL TEXTO Y LAS GRAFICAS</t>
  </si>
  <si>
    <t xml:space="preserve">5. PLANEAR LA ESTRUCTURA ORGANIZACIONAL REQUERIDA PARA EL DESARROLLO DEL PROYECTO </t>
  </si>
  <si>
    <t>PLANTEAR  LA PLANEACIÓN ESTRETÉGICA DEL PROYECTO</t>
  </si>
  <si>
    <t>PRESENTAR A PARTIR DE UNA EXPOSICIÓN POR GRUPOS LA PROPUESTA DE PLANEACIÓN ESTRATÉGICA PLANTEADA</t>
  </si>
  <si>
    <t>PRESENTAR A PARTIR DE UNA EXPOSICIÓN POR GRUPOS LA PROPUESTA DE ESTRUCTURA ORGANIZACIONAL PLANTEADA</t>
  </si>
  <si>
    <t>EJECUCIÓN</t>
  </si>
  <si>
    <t>EVALUACIÓN</t>
  </si>
  <si>
    <t xml:space="preserve">17. ANALIZAR LA RELACIÓN ENTRE LAS POLÍTICAS DE PRODUCCIÓN Y LAS PROYECCIONES DE LA OFERTA Y LA DEMANDA DEL MERCADO POTENCIAL Y REAL, DE ACUERDO CON EL PLAN ESTRATÉGICO </t>
  </si>
  <si>
    <t>PLANTEAR  LA ESTRUCTURA ORGANIZACIONAL DEL PROYECTO y ESTRUCTURA DE GOBERNABILIDAD DEL PROYECTO</t>
  </si>
  <si>
    <t>PROGRAMAR LA PRODUCCIÓN Y DEFINIR BATERIA DE INDICADORES</t>
  </si>
  <si>
    <t>REALIZAR EL ESTUDIO TÉCNICO Y ESTABLECER LA CADENA DE VALOR DEL PROYECTO</t>
  </si>
  <si>
    <t>DEFINIR EL TAMAÑO Y LA LOCALIZACIÓN DEL PROYECTO</t>
  </si>
  <si>
    <t>APLICA TÉCNICAS ESTADÍSTICAS DE LA PROYECCIÓN DEL MERCADO DE ACUERDO CON EL DIAGNÓSTICO REALIZADO.(10)
- PROYECTA EL MERCADO DE ACUERDO A LOS MÉTODOS SELECCIONADOS(11)
- ELABORA EL PLAN DE MERCADEO SEGÚN EL PRODUCTO(12)
- REALIZA LA MEZCLA DE MERCADEO DE ACUERDO CON EL PRODUCTO, PLAZA, PROMOCIÓN Y PRECIO (13)</t>
  </si>
  <si>
    <t>ELABORAR UN MANUAL DOCUMENTO ESCRITO CON EL DISEÑO DE LA INVESTIGACIÓN DEL MERCADO</t>
  </si>
  <si>
    <t>CONSTRUIR UN MANUAL DE LEGALIZACIÓN DE UNA ORGANIZACIÓN CON O SIN ÁNIMO DE LUCRO A PARTIR DEL PERFIL DEL PROYECTO DETERMINAR EL TIPO DE ORGANIZACIÓN Y  REALIZAR LA SIMULACIÓN DE LEGALIZACIÓN</t>
  </si>
  <si>
    <t>SIMULACIÓN</t>
  </si>
  <si>
    <t>ELABORAR EL MANUAL DE FUNCIONES DEL RH DEL PROYECTO</t>
  </si>
  <si>
    <t>ELABORAR EL ESTUDIO DEL MERCADO</t>
  </si>
  <si>
    <t>ELABORAR LA NÓMINA DEL PROYECTO</t>
  </si>
  <si>
    <t>ELABORAR EL ANÁLISIS  DEL SECTOR</t>
  </si>
  <si>
    <t>ESTRUCTURAR LOS ESTUDIOS QUE PERMITAN CONOCER LA OFERTA Y LA DEMANDA DE LOS BIENES Y/0 SERVICIOS DEL PROYECTO (ficha tecnica)(estudio de mercado)</t>
  </si>
  <si>
    <t>Fase</t>
  </si>
  <si>
    <t>EJECUCION</t>
  </si>
  <si>
    <t>Actividad</t>
  </si>
  <si>
    <t>Diagnosticar situaciones de interés de carácter económico o social que genere un proyecto</t>
  </si>
  <si>
    <t>Proponer un perfil de proyecto que contribuya a la solución o mejora de la situación problémica</t>
  </si>
  <si>
    <t>Preparar los estudios requeridos para el desarrollo del proyecto</t>
  </si>
  <si>
    <t>Diagnosticar situaciones problémicas relevantes en diversos contextos</t>
  </si>
  <si>
    <t>Identificar los conceptos básicos relacionados con la teoría de proyectos</t>
  </si>
  <si>
    <t>Proponer ideas de proyecto que atiendan a problemas productivos y sociales</t>
  </si>
  <si>
    <t>Elaborar estudios de prefactibilidad de proyectos productivos y sociales</t>
  </si>
  <si>
    <t>ANALIZA Y DEFINE LA FORMA JURÍDICA DE LA EMPRESA A CREAR DE ACUERDO CON LAS EXPECTATIVAS Y LA ACTIVIDAD ECONÓMICA (1)
IDENTIFICA LA NORMATIVIDAD Y LEGISLACIÓN VIGENTE APLICABLE A LA ORGANIZACIÓN DE ACUERDO CON SUS PROCESOS, PRODUCTOS Y SERVICIOS(2)</t>
  </si>
  <si>
    <t>IDENTIFICA EL PROCESO Y LOS REQUERIMIENTOS DE LEGALIZACIÓN Y DE FUNCIONAMIENTO DE LA ORGANIZACIÓN.(3)
IMPLEMENTA LA NORMATIVIDAD VIGENTE APLICABLE A LA ORGANIZACIÓN(4)
RECONOCE LAS DIFERENTES INSTITUCIONES ANTE LAS CUALES SE DEBE LEGALIZAR LA EMPRESA A NIVEL LOCAL Y NACIONAL SEGÚN LA ACTIVIDAD A DESARROLLAR POR LA ORGANIZACIÓN(5)</t>
  </si>
  <si>
    <t xml:space="preserve"> UTILIZA MODELOS DE PRONÓSTICOS DE ACUERDO A LA DEMANDA ESTIMADA(1)
APLICA HERRAMIENTAS INFORMÁTICAS Y MODELOS MATEMÁTICOS PARA HACER LA PROGRAMACIÓN DE LA PRODUCCIÓN DE ACUERDO CON LAS ESPECIFICACIONES TÉCNICAS DEL BIEN O SERVICIO(2)</t>
  </si>
  <si>
    <t xml:space="preserve"> ESTABLECE LAS NECESIDADES DE MAQUINARIA, EQUIPOS, MANO DE OBRA Y HERRAMIENTAS REQUERIDAS DE ACUERDO CON VOLÚMENES PARA LA PRODUCCIÓN DEL BIEN O SERVICIO(3)
- UTILIZA HERRAMIENTAS INFORMÁTICAS EN LA ELABORACIÓN DE PEDIDO DE MATERIALES(4)
UTILIZA LA INFORMACIÓN DEL INVENTARIO PARA PROGRAMAR LOS MATERIALES DEFINIDOS EN LA ORDEN DE PRODUCCIÓN(5) UTILIZA HERRAMIENTAS INFORMÁTICAS EN EL CÁLCULO DE LOS COSTOS DE MATERIA PRIMA, MANO DE OBRA Y COSTOS INDIRECTOS DE FABRICACIÓN TENIENDO EN CUENTA EL SISTEMA DE COSTEO ESTABLECIDO PARA EL PROYECTO(6)</t>
  </si>
  <si>
    <t>DETERMINA LA PLANTA DE PERSONAL DE ACUERDO CON LAS NECESIDADES DEL PROYECTO (6) 
ELABORA EL DIAGRAMA DE LA ESTRUCTURA  ORGANIZACIONAL, TENIENDO EN CUENTA LOS CONCEPTOS DE AUTORIDAD Y RESPONSABILIDAD RELACIONÁNDOLOS CON LOS CARGOS(7)</t>
  </si>
  <si>
    <t>ELABORA LA INVESTIGACIÓN DE MERCADOS SEGÚN EL OBJETIVO DEL PROYECTO(16)
DETERMINA LOS CANALES DE COMERCIALIZACIÓN SEGÚN EL PRODUCTO(4)
SEGMENTA EL MERCADO DE ACUERDO CON CARACTERÍSTICAS DEMOGRÁFICAS(5)
DETERMINA EL TIPO DE MERCADO DEL PRODUCTO SEGÚN LA CLASIFICACIÓN SELECCIONADA(6)</t>
  </si>
  <si>
    <t>IDENTIFICA LOS TIPOS Y CARACTERÍSTICAS DE PROVEEDORES , CONSUMIDORES, DISTRIBUIDORES Y COMPETENCIA DE ACUERDO CON EL PRODUCTO (8)
IDENTIFICA LA PARTICIPACIÓN DE LA EMPRESA EN EL MERCADO SEGÚN EL PRODUCTO(9)</t>
  </si>
  <si>
    <t xml:space="preserve">
Identificar la normatividad relacionada con los proyectos productivos y sociales
</t>
  </si>
  <si>
    <t>Reconocer las diferentes formas jurídicas de organización económica y social y su constitución</t>
  </si>
  <si>
    <t xml:space="preserve">Identificar las condiciones del entorno en el que se presenta una problémática y se desarrolla un proyecto
</t>
  </si>
  <si>
    <t xml:space="preserve">Identificar los involucrados en una situación problema y posterior proyecto </t>
  </si>
  <si>
    <t>Segmentar el mercado para un producto o servicio</t>
  </si>
  <si>
    <t>Conocer los conceptos básicos del mercado</t>
  </si>
  <si>
    <t>Proponer productos o servicios que satisfagan necesidades, aprovechen oportunidades o mitigue problemas</t>
  </si>
  <si>
    <t>Formular una investigación de mercado</t>
  </si>
  <si>
    <t>Reconocer diferentes políticas de producción</t>
  </si>
  <si>
    <t>Analizar la posición de los involucrados en los proyectos</t>
  </si>
  <si>
    <t>Identificar el potencial de mercado de un producto o servicio</t>
  </si>
  <si>
    <t>Conocer los procesos y procedimientos propios de la legalización de las organizaciones con o sin ánimo de lucro.</t>
  </si>
  <si>
    <t>ESTRUCTURACIÓN DE PROYECTOS DE CARÁCTER ECONÓMICO Y SOCIAL EN EL VALLE DEL CAUCA</t>
  </si>
  <si>
    <t>Identificar los principales impuestos que se pagan en Colombia y su relación con las diferentes actividades económicas y sociales</t>
  </si>
  <si>
    <t xml:space="preserve"> IDENTIFICAR Y DETERMINAR LA FORMA DE CONSTITUCIÓN Y ORGANIZACIÓN LEGAL APROPIADA PARA LA
UNIDAD PRODUCTIVA CONFORME A LA NORMATIVIDAD VIGENTE EN COLOMBIA.(1)
IDENTIFICAR Y ESTABLECER LAS NORMAS TRIBUTARIAS A LAS CUALES ESTÁ SUJETA LA ACTIVIDAD DE LA
ORGANIZACIÓN(2)
IDENTIFICAR Y ESTABLECER LAS OBLIGACIONES QUE SE DERIVEN DE LA CONTRATACIÓN REQUERIDA POR
LA ORGANIZACIÓN.(3)
- IDENTIFICAR LAS OBLIGACIONES RELACIONADAS DIRECTAMENTE CON EL DESARROLLO DEL OBJETO
SOCIAL DE LA EMPRESA EN TEMAS DE PERMISOS, LICENCIAS, REGISTROS O SIMILARES.(3)
- CONTEMPLAR LAS CONTINGENCIAS QUE SE PUEDAN PRESENTAR EN LA IMPLEMENTACIÓN DE LA
LEGISLACIÓN Y NORMATIVIDAD VIGENTE(4)
- ESTABLECER AJUSTES PARA APLICAR LA NORMATIVIDAD(4)
- IDENTIFICAR LAS NORMAS AMBIENTALES QUE AFECTEN EL DESARROLLO DE LA ACTIVIDAD PRODUCTIVA Y
ESTABLECER LOS REQUERIMIENTOS DE LA ORGANIZACIÓN PARA CUMPLIR CON LOS PARÁMETROS QUE
ÉSTAS EXIGEN.(2)
- CONOCER LA NORMATIVIDAD DE SANCIONES EN QUE SE INCURRE POR NO CUMPLIMIENTO DE LOS
ASPECTOS LEGALES(2)</t>
  </si>
  <si>
    <t>Conocer los tipos de contratación y sus respectivas obligaciones</t>
  </si>
  <si>
    <t>IDENTIFICA EL PROCESO Y EL SISTEMA DE PRODUCCIÓN SEGÚN EL TIPO DE BIEN O SERVICIO (9) 
REALIZA DIAGRAMAS DEL FLUJO DE PROCESO TENIENDO EN CUENTA LAS CARACTERÍSTICAS DEL BIEN O SERVICIO Y EL SISTEMA DE PRODUCCIÓN(10)</t>
  </si>
  <si>
    <t>Proponer diferentes alternativas para la producción de un bien o servicio</t>
  </si>
  <si>
    <t>Representar de forma gráfica los procesos, fases y actividades dentro de un proyecto</t>
  </si>
  <si>
    <t xml:space="preserve">APLICA LAS FUNCIONES ADMINISTRATIVAS DE PLANEACIÓN, Y ORGANIZACIÓN, TENDIENTE A LA DESCRIPCIÓN DE FUNCIONES EN LA ORGANIZACIÓN Y LA ELABORACIÓN DE PRESUPUESTOS
APLICA CONCEPTOS DE AUTORIDAD Y RESPONSABILIDAD RELACIONÁNDOLOS CON LOS CARGOS, NIVELES OCUPACIONALES Y ROLES DE TRABAJO DE LA ORGANIZACIÓN
</t>
  </si>
  <si>
    <t>INTERPRETAR EL PROCESO ADMINISTRATIVO Y LAS POLÍTICAS EMPRESARIALES (1)
 APLICAR EL PROCESO ADMINISTRATIVO TENIENDO EN CUENTA LA MISIÓN Y VISIÓN JUNTO AL DIRECCIONAMIENTO ESTRATÉGICO EMPRESARIAL(1)
 DESCRIBIR FUNCIONES Y RESPONSABILIDADES DE ACUERDO A METODOLOGÍAS Y NORMAS DE LA ORGANIZACIÓN(3)(6)
- RELACIONAR FUNCIONES DE ACUERDO CON EL NIVEL OCUPACIONAL(4)(6)
- RELACIONAR RESPONSABILIDADES DE ACUERDO A NIVEL OCUPACIONAL Y LOS PROCESOS DISEÑADOS(4)
- CLASIFICAR ROLES PARA ASIGNAR FUNCIONES, RESPONSABILIDADES(2)
- DESCRIBIR LA INFORMACIÓN RELACIONADA CON LOS ROLES Y CARGOS(2)(6)
- VERIFICAR QUE LAS FUNCIONES Y RESPONSABILIDADES RESPONDAN A LOS PROCESOS CARACTERIZADOS EN LA ORGANIZACIÓN(2)
- ADOPTAR SISTEMA DE CLASIFICACIÓN(2)
- IDENTIFICAR LAS ÁREAS DE LA ORGANIZACIÓN DE ACUERDO A SUS REQUERIMIENTOS DE LAS COMPETENCIAS Y LOS ROLES OCUPACIONALES.(7)
- DETERMINAR LOS NIVELES OCUPACIONALES DE LA ORGANIZACIÓN DE ACUERDO A LOS REQUERIMIENTOS DE LAS COMPETENCIAS Y LOS ROLES OCUPACIONALES(4)
- DISEÑAR INSTRUMENTOS PARA LEVANTAR LA INFORMACIÓN DE LA CLASIFICACIÓN(4)
- IMPLEMENTAR TÉCNICAS; RESUMIR Y ANALIZAR INFORMACIÓN, DIAGNOSTICAR, SELECCIONAR, ASIGNAR Y FORMULAR ESTRATEGIAS PARA LA CLASIFICACIÓN DE FUNCIONES Y RESPONSABILIDADES DE ACUERDO A LA NATURALEZA DE LA EMPRESA.(3)</t>
  </si>
  <si>
    <t>Proponer la estructura de una organización con y sin ánimo de lucro</t>
  </si>
  <si>
    <t>Proponer roles y relaciones al interior de una organización y/o un proyecto</t>
  </si>
  <si>
    <t>Ficha de prefactibilidad diligenciada</t>
  </si>
  <si>
    <t>Realizar un video en donde se presenten los conceptos básicos de la teoría de proyectos</t>
  </si>
  <si>
    <t>Elaborar trabajo escrito donde se presente la idea de proyecto</t>
  </si>
  <si>
    <t>Exposición sobre el método que permitió proponer el proyecto</t>
  </si>
  <si>
    <t xml:space="preserve"> PROYECTOS: CONCEPTO, CLASIFICACIÓN, ENTORNO, FASES
ESTUDIO DE PREFACTIBILIDAD: CONCEPTO, COMPONENTES
MERCADOS: CONCEPTO, TIPOS, CLASES, PARTICIPACIÓN Y EVOLUCIÓN EN EL SECTOR
OFERTA: CONCEPTO, FUNCIÓN, MÉTODOS PARA SU DETERMINACIÓN
DEMANDA: CONCEPTO, FUNCIÓN, MÉTODOS PARA SU DETERMINACIÓN
ELASTICIDAD: TIPOS
ENTORNO: ASPECTOS CULTURAL, DEMOGRÁFICO, SOCIAL
SEGMENTACIÓN: TIPOS, TÉCNICAS, CRITERIOS Y ESTRATEGIAS
FUENTES DE INFORMACIÓN PRIMARIA Y SECUNDARIA: CARACTERÍSTICAS
INVESTIGACIÓN DE MERCADOS: ETAPAS, PROCESOS
PROYECCIONES DEL MERCADO: DEFINICIÓN, MÉTODOS
PLAN DE MERCADEO: CONCEPTO, COMPONENTES
ESTRATEGIAS DE MERCADO: CONCEPTO
MEZCLA DE MERCADO: CONCEPTO, COMPONENTES: PRODUCTO, PLAZA, PROMOCIÓN, PRECIO
PRODUCTO: FASES, CICLO DE VIDA
- IMPORTACIONES Y EXPORTACIONES: CONCEPTOS, REQUISITOS
- PRECIOS: DEFINICIÓN, VARIABLES: POLÍTICAS, ESTRATEGIAS, MÉTODOS DE FIJACIÓN, ESTRUCTURA DE
COSTOS, PROYECCIÓN, DESCUENTOS.
- UTILIDAD: CONCEPTO, CLASES
- CONSUMIDOR: CARACTERÍSTICAS, TIPOS
- PROVEEDORES: CARACTERÍSTICAS, TIPOS
- MATRIZ DEL PERFIL COMPETITIVO: CONCEPTO, COMPONENTES
- COMPETENCIA: CARACTERÍSTICAS, TIPOS
- SENSIBILIZACIÓN DE PRECIOS: CONCEPTO, MÉTODOS DE APLICACIÓN
- CANALES DE COMERCIALIZACIÓN: CONCEPTO, COMPONENTES Y TIPOS.</t>
  </si>
  <si>
    <t xml:space="preserve"> ELABORAR LOS ESTUDIOS PRELIMINARES DEL PROYECTO(2)
DESARROLLAR LOS ESTUDIOS DE PRE FACTIBILIDAD(3)
ANALIZAR, CUANTIFICAR Y PROYECTAR LAS VARIABLES DE LA OFERTA Y DEMANDA DEL PRODUCTO(14)
- CALCULAR LOS COEFICIENTES DE ELASTICIDAD PARA DEFINIR EL COMPORTAMIENTO DE LA OFERTA Y
DEMANDA(14)
- IDENTIFICAR LA PARTICIPACIÓN DE LA EMPRESA EN EL MERCADO DEL PRODUCTO(9)
- RECOLECTAR Y PROCESAR LOS DATOS HISTÓRICOS DE LAS VENTAS(10)(15)
- CONSOLIDAR LA MATRIZ DEL PERFIL COMPETITIVO(14)
- DETERMINAR EL TIPO DE MERCADO DEL PRODUCTO(6)
- ELABORAR EL PLAN DE MERCADEO(12)(4)(11)
- SEGMENTAR DEL MERCADO OBJETIVO(5)
- ELABORAR LA INVESTIGACIÓN DE MERCADOS(16)
- DIAGNOSTICAR EL ENTORNO SOCIOECONÓMICO DEL SEGMENTO DEL MERCADO(5)
- DETERMINAR EL CICLO DE VIDA DEL PRODUCTO(15)
- REALIZAR LA MEZCLA DE MERCADEO: PRODUCTO, PLAZA, PROMOCIÓN, PRECIO(13)(4)
- SELECCIONAR LAS POLÍTICAS, ESTRATEGIAS Y TÁCTICAS PARA LA FIJACIÓN DE LOS PRECIOS(7)
- ANALIZAR, CUANTIFICAR Y PROYECTAR LOS PRECIOS DEL PRODUCTO(7)
- IDENTIFICAR LOS TIPOS Y CARACTERÍSTICAS DE PROVEEDORES, CONSUMIDORES, DISTRIBUIDORES Y COMPETENCIA(8)
- APLICAR TÉCNICAS ESTADÍSTICAS DE LA PROYECCIÓN DEL MERCADO(10)
- ELABORAR LA SENSIBILIZACIÓN DE PRECIOS(13)
- SELECCIONAR LA ESTRUCTURA DE COSTOS DENTRO DEL PRECIO(7)
- ESTABLECER LAS ETAPAS DEL CICLO DE VIDA DEL PRODUCTO O SERVICIO(15)
- RELACIONAR LOS TIPOS DESCUENTOS EN PRECIOS(13)
- IDENTIFICAR EL TIPO DE MERCADO DEL PRODUCTO(6)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</si>
</sst>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rial"/>
    </font>
    <font>
      <sz val="11"/>
      <color theme="1"/>
      <name val="Calibri"/>
    </font>
    <font>
      <b/>
      <sz val="12"/>
      <color theme="1"/>
      <name val="Calibri"/>
    </font>
    <font>
      <b/>
      <sz val="11"/>
      <color theme="1"/>
      <name val="Calibri"/>
    </font>
    <font>
      <b/>
      <sz val="11"/>
      <color theme="1"/>
      <name val="Arial"/>
    </font>
    <font>
      <sz val="11"/>
      <color theme="1"/>
      <name val="Arial"/>
    </font>
    <font>
      <sz val="11"/>
      <name val="Arial"/>
    </font>
    <font>
      <sz val="11"/>
      <color rgb="FF000000"/>
      <name val="Calibri"/>
      <family val="2"/>
    </font>
    <font>
      <sz val="12"/>
      <color rgb="FF000000"/>
      <name val="Arial"/>
    </font>
    <font>
      <sz val="11"/>
      <color rgb="FF242424"/>
      <name val="Arial"/>
    </font>
    <font>
      <b/>
      <sz val="12"/>
      <color rgb="FF000000"/>
      <name val="Calibri"/>
      <family val="2"/>
    </font>
    <font>
      <b/>
      <sz val="14"/>
      <color rgb="FFFFFFFF"/>
      <name val="Calibri"/>
      <family val="2"/>
    </font>
    <font>
      <sz val="10"/>
      <color rgb="FF000000"/>
      <name val="Calibri"/>
      <family val="2"/>
    </font>
    <font>
      <b/>
      <sz val="10"/>
      <color rgb="FFFFFFFF"/>
      <name val="Calibri"/>
      <family val="2"/>
    </font>
    <font>
      <b/>
      <sz val="11"/>
      <color rgb="FFFFFFFF"/>
      <name val="Calibri"/>
      <family val="2"/>
    </font>
    <font>
      <b/>
      <sz val="9"/>
      <color rgb="FFFFFFFF"/>
      <name val="Calibri"/>
      <family val="2"/>
    </font>
    <font>
      <b/>
      <sz val="8"/>
      <color rgb="FFFFFFFF"/>
      <name val="Calibri"/>
      <family val="2"/>
    </font>
    <font>
      <sz val="11"/>
      <color rgb="FFFF0000"/>
      <name val="Arial"/>
    </font>
    <font>
      <sz val="11"/>
      <color rgb="FF000000"/>
      <name val="Arial"/>
    </font>
    <font>
      <sz val="10"/>
      <color theme="1"/>
      <name val="Calibri"/>
      <family val="2"/>
      <scheme val="major"/>
    </font>
    <font>
      <b/>
      <sz val="11"/>
      <color theme="1"/>
      <name val="Arial"/>
      <family val="2"/>
    </font>
  </fonts>
  <fills count="48">
    <fill>
      <patternFill patternType="none"/>
    </fill>
    <fill>
      <patternFill patternType="gray125"/>
    </fill>
    <fill>
      <patternFill patternType="solid">
        <fgColor rgb="FFD9EAD3"/>
        <bgColor rgb="FFD9EAD3"/>
      </patternFill>
    </fill>
    <fill>
      <patternFill patternType="solid">
        <fgColor rgb="FFD0E0E3"/>
        <bgColor rgb="FFD0E0E3"/>
      </patternFill>
    </fill>
    <fill>
      <patternFill patternType="solid">
        <fgColor rgb="FFFFFF00"/>
        <bgColor rgb="FFFFFF00"/>
      </patternFill>
    </fill>
    <fill>
      <patternFill patternType="solid">
        <fgColor rgb="FF00FFFF"/>
        <bgColor rgb="FF00FFFF"/>
      </patternFill>
    </fill>
    <fill>
      <patternFill patternType="solid">
        <fgColor rgb="FF6FA8DC"/>
        <bgColor rgb="FF6FA8DC"/>
      </patternFill>
    </fill>
    <fill>
      <patternFill patternType="solid">
        <fgColor rgb="FFA2C4C9"/>
        <bgColor rgb="FFA2C4C9"/>
      </patternFill>
    </fill>
    <fill>
      <patternFill patternType="solid">
        <fgColor rgb="FF9FC5E8"/>
        <bgColor rgb="FF9FC5E8"/>
      </patternFill>
    </fill>
    <fill>
      <patternFill patternType="solid">
        <fgColor rgb="FFFFF2CC"/>
        <bgColor rgb="FFFFF2CC"/>
      </patternFill>
    </fill>
    <fill>
      <patternFill patternType="solid">
        <fgColor rgb="FF93C47D"/>
        <bgColor rgb="FF93C47D"/>
      </patternFill>
    </fill>
    <fill>
      <patternFill patternType="solid">
        <fgColor rgb="FFF4CCCC"/>
        <bgColor rgb="FFF4CCCC"/>
      </patternFill>
    </fill>
    <fill>
      <patternFill patternType="solid">
        <fgColor rgb="FFD9D2E9"/>
        <bgColor rgb="FFD9D2E9"/>
      </patternFill>
    </fill>
    <fill>
      <patternFill patternType="solid">
        <fgColor rgb="FFFFE599"/>
        <bgColor rgb="FFFFE599"/>
      </patternFill>
    </fill>
    <fill>
      <patternFill patternType="solid">
        <fgColor rgb="FFCFE2F3"/>
        <bgColor rgb="FFCFE2F3"/>
      </patternFill>
    </fill>
    <fill>
      <patternFill patternType="solid">
        <fgColor rgb="FFFFFF00"/>
        <bgColor indexed="64"/>
      </patternFill>
    </fill>
    <fill>
      <patternFill patternType="solid">
        <fgColor rgb="FFFFFF00"/>
        <bgColor rgb="FF000000"/>
      </patternFill>
    </fill>
    <fill>
      <patternFill patternType="solid">
        <fgColor rgb="FFD9E1F2"/>
        <bgColor rgb="FF000000"/>
      </patternFill>
    </fill>
    <fill>
      <patternFill patternType="solid">
        <fgColor theme="8" tint="0.59999389629810485"/>
        <bgColor rgb="FF000000"/>
      </patternFill>
    </fill>
    <fill>
      <patternFill patternType="solid">
        <fgColor rgb="FFFCE4D6"/>
        <bgColor rgb="FF000000"/>
      </patternFill>
    </fill>
    <fill>
      <patternFill patternType="solid">
        <fgColor rgb="FF92D050"/>
        <bgColor rgb="FF000000"/>
      </patternFill>
    </fill>
    <fill>
      <patternFill patternType="solid">
        <fgColor rgb="FF92D050"/>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575757"/>
        <bgColor rgb="FF000000"/>
      </patternFill>
    </fill>
    <fill>
      <patternFill patternType="solid">
        <fgColor rgb="FFFFFFFF"/>
        <bgColor rgb="FF000000"/>
      </patternFill>
    </fill>
    <fill>
      <patternFill patternType="solid">
        <fgColor rgb="FF404040"/>
        <bgColor rgb="FF000000"/>
      </patternFill>
    </fill>
    <fill>
      <patternFill patternType="solid">
        <fgColor theme="9" tint="-0.499984740745262"/>
        <bgColor indexed="64"/>
      </patternFill>
    </fill>
    <fill>
      <patternFill patternType="solid">
        <fgColor theme="5" tint="0.79998168889431442"/>
        <bgColor rgb="FF00FFFF"/>
      </patternFill>
    </fill>
    <fill>
      <patternFill patternType="solid">
        <fgColor theme="5" tint="0.79998168889431442"/>
        <bgColor rgb="FF6FA8DC"/>
      </patternFill>
    </fill>
    <fill>
      <patternFill patternType="solid">
        <fgColor theme="8" tint="0.39997558519241921"/>
        <bgColor rgb="FFD0E0E3"/>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39997558519241921"/>
        <bgColor rgb="FFFFFF00"/>
      </patternFill>
    </fill>
    <fill>
      <patternFill patternType="solid">
        <fgColor theme="8" tint="0.39997558519241921"/>
        <bgColor rgb="FF00FFFF"/>
      </patternFill>
    </fill>
    <fill>
      <patternFill patternType="solid">
        <fgColor theme="8" tint="0.39997558519241921"/>
        <bgColor rgb="FFD9EAD3"/>
      </patternFill>
    </fill>
    <fill>
      <patternFill patternType="solid">
        <fgColor theme="8" tint="0.39997558519241921"/>
        <bgColor rgb="FFA2C4C9"/>
      </patternFill>
    </fill>
    <fill>
      <patternFill patternType="solid">
        <fgColor theme="8" tint="0.39997558519241921"/>
        <bgColor rgb="FFEAD1DC"/>
      </patternFill>
    </fill>
    <fill>
      <patternFill patternType="solid">
        <fgColor theme="8" tint="0.39997558519241921"/>
        <bgColor rgb="FFFFE599"/>
      </patternFill>
    </fill>
    <fill>
      <patternFill patternType="solid">
        <fgColor theme="5" tint="0.79998168889431442"/>
        <bgColor rgb="FFF4CCCC"/>
      </patternFill>
    </fill>
    <fill>
      <patternFill patternType="solid">
        <fgColor theme="5" tint="0.79998168889431442"/>
        <bgColor rgb="FF93C47D"/>
      </patternFill>
    </fill>
    <fill>
      <patternFill patternType="solid">
        <fgColor theme="5" tint="0.79998168889431442"/>
        <bgColor rgb="FF9FC5E8"/>
      </patternFill>
    </fill>
    <fill>
      <patternFill patternType="solid">
        <fgColor rgb="FFFFFF00"/>
        <bgColor rgb="FFFFF2CC"/>
      </patternFill>
    </fill>
    <fill>
      <patternFill patternType="solid">
        <fgColor rgb="FFFFFF00"/>
        <bgColor rgb="FF00FFFF"/>
      </patternFill>
    </fill>
    <fill>
      <patternFill patternType="solid">
        <fgColor theme="9"/>
        <bgColor rgb="FFCFE2F3"/>
      </patternFill>
    </fill>
    <fill>
      <patternFill patternType="solid">
        <fgColor theme="9"/>
        <bgColor indexed="64"/>
      </patternFill>
    </fill>
    <fill>
      <patternFill patternType="solid">
        <fgColor theme="5" tint="0.79998168889431442"/>
        <bgColor rgb="FF000000"/>
      </patternFill>
    </fill>
  </fills>
  <borders count="5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right/>
      <top style="medium">
        <color indexed="64"/>
      </top>
      <bottom/>
      <diagonal/>
    </border>
    <border>
      <left/>
      <right style="medium">
        <color rgb="FF000000"/>
      </right>
      <top style="medium">
        <color indexed="64"/>
      </top>
      <bottom/>
      <diagonal/>
    </border>
    <border>
      <left style="medium">
        <color indexed="64"/>
      </left>
      <right/>
      <top style="thin">
        <color indexed="64"/>
      </top>
      <bottom style="thin">
        <color indexed="64"/>
      </bottom>
      <diagonal/>
    </border>
    <border>
      <left/>
      <right style="medium">
        <color rgb="FF000000"/>
      </right>
      <top style="thin">
        <color indexed="64"/>
      </top>
      <bottom style="thin">
        <color indexed="64"/>
      </bottom>
      <diagonal/>
    </border>
    <border>
      <left/>
      <right style="medium">
        <color rgb="FF000000"/>
      </right>
      <top/>
      <bottom/>
      <diagonal/>
    </border>
    <border>
      <left style="medium">
        <color indexed="64"/>
      </left>
      <right/>
      <top style="thin">
        <color indexed="64"/>
      </top>
      <bottom/>
      <diagonal/>
    </border>
    <border>
      <left/>
      <right style="medium">
        <color rgb="FF000000"/>
      </right>
      <top style="thin">
        <color indexed="64"/>
      </top>
      <bottom/>
      <diagonal/>
    </border>
    <border>
      <left style="medium">
        <color indexed="64"/>
      </left>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indexed="64"/>
      </bottom>
      <diagonal/>
    </border>
    <border>
      <left/>
      <right style="medium">
        <color rgb="FF000000"/>
      </right>
      <top/>
      <bottom style="medium">
        <color indexed="64"/>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indexed="64"/>
      </bottom>
      <diagonal/>
    </border>
    <border>
      <left style="thin">
        <color indexed="64"/>
      </left>
      <right/>
      <top style="thin">
        <color rgb="FF000000"/>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s>
  <cellStyleXfs count="1">
    <xf numFmtId="0" fontId="0" fillId="0" borderId="0"/>
  </cellStyleXfs>
  <cellXfs count="307">
    <xf numFmtId="0" fontId="0" fillId="0" borderId="0" xfId="0"/>
    <xf numFmtId="0" fontId="1" fillId="0" borderId="0" xfId="0" applyFont="1" applyAlignment="1">
      <alignment wrapText="1"/>
    </xf>
    <xf numFmtId="0" fontId="1" fillId="0" borderId="0" xfId="0" applyFont="1" applyAlignment="1">
      <alignment horizontal="center"/>
    </xf>
    <xf numFmtId="0" fontId="3" fillId="0" borderId="1" xfId="0" applyFont="1" applyBorder="1" applyAlignment="1">
      <alignment horizontal="center"/>
    </xf>
    <xf numFmtId="0" fontId="4" fillId="0" borderId="1" xfId="0" applyFont="1" applyBorder="1" applyAlignment="1">
      <alignment horizontal="center" wrapText="1"/>
    </xf>
    <xf numFmtId="0" fontId="1" fillId="0" borderId="0" xfId="0" applyFont="1" applyAlignment="1">
      <alignment horizontal="center" vertical="center"/>
    </xf>
    <xf numFmtId="0" fontId="6" fillId="4" borderId="1" xfId="0" applyFont="1" applyFill="1" applyBorder="1" applyAlignment="1">
      <alignment horizontal="left" vertical="top" wrapText="1"/>
    </xf>
    <xf numFmtId="0" fontId="4" fillId="0" borderId="6" xfId="0" applyFont="1" applyBorder="1" applyAlignment="1">
      <alignment horizontal="center" wrapText="1"/>
    </xf>
    <xf numFmtId="0" fontId="5" fillId="4" borderId="6" xfId="0" applyFont="1" applyFill="1" applyBorder="1" applyAlignment="1">
      <alignment horizontal="left" vertical="top" wrapText="1"/>
    </xf>
    <xf numFmtId="0" fontId="1" fillId="5" borderId="6" xfId="0" applyFont="1" applyFill="1" applyBorder="1" applyAlignment="1">
      <alignment horizontal="left" wrapText="1"/>
    </xf>
    <xf numFmtId="0" fontId="5" fillId="6"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6" fillId="5" borderId="8" xfId="0" applyFont="1" applyFill="1" applyBorder="1" applyAlignment="1">
      <alignment horizontal="left" vertical="top" wrapText="1"/>
    </xf>
    <xf numFmtId="0" fontId="6" fillId="5" borderId="5"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9" borderId="7" xfId="0" applyFont="1" applyFill="1" applyBorder="1" applyAlignment="1">
      <alignment horizontal="left" vertical="top" wrapText="1"/>
    </xf>
    <xf numFmtId="0" fontId="6" fillId="10" borderId="5" xfId="0" applyFont="1" applyFill="1" applyBorder="1" applyAlignment="1">
      <alignment horizontal="left" vertical="top" wrapText="1"/>
    </xf>
    <xf numFmtId="0" fontId="6" fillId="7" borderId="5" xfId="0" applyFont="1" applyFill="1" applyBorder="1" applyAlignment="1">
      <alignment horizontal="left" vertical="top" wrapText="1"/>
    </xf>
    <xf numFmtId="0" fontId="6" fillId="11" borderId="5" xfId="0" applyFont="1" applyFill="1" applyBorder="1" applyAlignment="1">
      <alignment horizontal="left" vertical="top" wrapText="1"/>
    </xf>
    <xf numFmtId="0" fontId="6" fillId="12" borderId="8" xfId="0" applyFont="1" applyFill="1" applyBorder="1" applyAlignment="1">
      <alignment horizontal="left" vertical="top" wrapText="1"/>
    </xf>
    <xf numFmtId="0" fontId="6" fillId="13" borderId="7" xfId="0" applyFont="1" applyFill="1" applyBorder="1" applyAlignment="1">
      <alignment horizontal="left" vertical="top" wrapText="1"/>
    </xf>
    <xf numFmtId="0" fontId="6" fillId="14" borderId="8" xfId="0" applyFont="1" applyFill="1" applyBorder="1" applyAlignment="1">
      <alignment horizontal="left" vertical="top" wrapText="1"/>
    </xf>
    <xf numFmtId="0" fontId="0" fillId="0" borderId="9" xfId="0" applyBorder="1"/>
    <xf numFmtId="0" fontId="0" fillId="0" borderId="0" xfId="0" applyAlignment="1">
      <alignment horizontal="center" vertical="center" wrapText="1"/>
    </xf>
    <xf numFmtId="0" fontId="7" fillId="16" borderId="13" xfId="0" applyFont="1" applyFill="1" applyBorder="1" applyAlignment="1">
      <alignment vertical="center" wrapText="1"/>
    </xf>
    <xf numFmtId="0" fontId="7" fillId="17" borderId="13" xfId="0" applyFont="1" applyFill="1" applyBorder="1" applyAlignment="1">
      <alignment vertical="center" wrapText="1"/>
    </xf>
    <xf numFmtId="0" fontId="7" fillId="18" borderId="15" xfId="0" applyFont="1" applyFill="1" applyBorder="1" applyAlignment="1">
      <alignment vertical="center" wrapText="1"/>
    </xf>
    <xf numFmtId="0" fontId="7" fillId="18" borderId="13" xfId="0" applyFont="1" applyFill="1" applyBorder="1" applyAlignment="1">
      <alignment vertical="center" wrapText="1"/>
    </xf>
    <xf numFmtId="0" fontId="7" fillId="0" borderId="13" xfId="0" applyFont="1" applyBorder="1" applyAlignment="1">
      <alignment vertical="center" wrapText="1"/>
    </xf>
    <xf numFmtId="0" fontId="7" fillId="19" borderId="13" xfId="0" applyFont="1" applyFill="1" applyBorder="1" applyAlignment="1">
      <alignment vertical="center" wrapText="1"/>
    </xf>
    <xf numFmtId="0" fontId="7" fillId="20" borderId="13" xfId="0" applyFont="1" applyFill="1" applyBorder="1" applyAlignment="1">
      <alignment vertical="center" wrapText="1"/>
    </xf>
    <xf numFmtId="0" fontId="7" fillId="0" borderId="15" xfId="0" applyFont="1" applyBorder="1" applyAlignment="1">
      <alignment vertical="center" wrapText="1"/>
    </xf>
    <xf numFmtId="0" fontId="7" fillId="19" borderId="15" xfId="0" applyFont="1" applyFill="1" applyBorder="1" applyAlignment="1">
      <alignment vertical="center" wrapText="1"/>
    </xf>
    <xf numFmtId="0" fontId="7" fillId="20" borderId="16" xfId="0" applyFont="1" applyFill="1" applyBorder="1" applyAlignment="1">
      <alignment vertical="center" wrapText="1"/>
    </xf>
    <xf numFmtId="0" fontId="6" fillId="15" borderId="1" xfId="0" applyFont="1" applyFill="1" applyBorder="1" applyAlignment="1">
      <alignment horizontal="left" vertical="top" wrapText="1"/>
    </xf>
    <xf numFmtId="0" fontId="6" fillId="21" borderId="1" xfId="0" applyFont="1" applyFill="1" applyBorder="1" applyAlignment="1">
      <alignment horizontal="left" vertical="top" wrapText="1"/>
    </xf>
    <xf numFmtId="0" fontId="0" fillId="0" borderId="0" xfId="0" applyAlignment="1">
      <alignment horizontal="center" vertical="center"/>
    </xf>
    <xf numFmtId="0" fontId="7" fillId="22" borderId="13" xfId="0" applyFont="1" applyFill="1" applyBorder="1" applyAlignment="1">
      <alignment vertical="center" wrapText="1"/>
    </xf>
    <xf numFmtId="0" fontId="0" fillId="0" borderId="0" xfId="0"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6" fillId="23" borderId="1" xfId="0" applyFont="1" applyFill="1" applyBorder="1" applyAlignment="1">
      <alignment horizontal="left" vertical="top" wrapText="1"/>
    </xf>
    <xf numFmtId="0" fontId="0" fillId="23" borderId="1" xfId="0" applyFill="1" applyBorder="1" applyAlignment="1">
      <alignment horizontal="left" vertical="top" wrapText="1"/>
    </xf>
    <xf numFmtId="0" fontId="0" fillId="23" borderId="1" xfId="0" applyFill="1" applyBorder="1" applyAlignment="1">
      <alignment horizontal="center" vertical="center"/>
    </xf>
    <xf numFmtId="0" fontId="0" fillId="23" borderId="1" xfId="0" applyFill="1" applyBorder="1" applyAlignment="1">
      <alignment vertical="top" wrapText="1"/>
    </xf>
    <xf numFmtId="0" fontId="0" fillId="15" borderId="1" xfId="0" applyFill="1" applyBorder="1" applyAlignment="1">
      <alignment horizontal="center" vertical="center"/>
    </xf>
    <xf numFmtId="0" fontId="0" fillId="15" borderId="1" xfId="0" applyFill="1" applyBorder="1" applyAlignment="1">
      <alignment vertical="top" wrapText="1"/>
    </xf>
    <xf numFmtId="0" fontId="0" fillId="23" borderId="1" xfId="0" applyFill="1" applyBorder="1" applyAlignment="1">
      <alignment wrapText="1"/>
    </xf>
    <xf numFmtId="0" fontId="0" fillId="21" borderId="1" xfId="0" applyFill="1" applyBorder="1" applyAlignment="1">
      <alignment horizontal="center" vertical="center"/>
    </xf>
    <xf numFmtId="0" fontId="0" fillId="21" borderId="1" xfId="0" applyFill="1" applyBorder="1" applyAlignment="1">
      <alignment vertical="top" wrapText="1"/>
    </xf>
    <xf numFmtId="0" fontId="0" fillId="24" borderId="1" xfId="0" applyFill="1" applyBorder="1" applyAlignment="1">
      <alignment horizontal="left" vertical="top" wrapText="1"/>
    </xf>
    <xf numFmtId="0" fontId="0" fillId="24" borderId="1" xfId="0" applyFill="1" applyBorder="1" applyAlignment="1">
      <alignment horizontal="center" vertical="center"/>
    </xf>
    <xf numFmtId="0" fontId="9" fillId="24" borderId="1" xfId="0" applyFont="1" applyFill="1" applyBorder="1" applyAlignment="1">
      <alignment vertical="top" wrapText="1"/>
    </xf>
    <xf numFmtId="0" fontId="0" fillId="24" borderId="0" xfId="0" applyFill="1" applyAlignment="1">
      <alignment wrapText="1"/>
    </xf>
    <xf numFmtId="0" fontId="0" fillId="24" borderId="1" xfId="0" applyFill="1" applyBorder="1" applyAlignment="1">
      <alignment vertical="top" wrapText="1"/>
    </xf>
    <xf numFmtId="0" fontId="1" fillId="24" borderId="7" xfId="0" applyFont="1" applyFill="1" applyBorder="1" applyAlignment="1">
      <alignment horizontal="left" vertical="top" wrapText="1"/>
    </xf>
    <xf numFmtId="0" fontId="6" fillId="24" borderId="1" xfId="0" applyFont="1" applyFill="1" applyBorder="1" applyAlignment="1">
      <alignment horizontal="left" vertical="top" wrapText="1"/>
    </xf>
    <xf numFmtId="0" fontId="6" fillId="24" borderId="8" xfId="0" applyFont="1" applyFill="1" applyBorder="1" applyAlignment="1">
      <alignment horizontal="left" vertical="top" wrapText="1"/>
    </xf>
    <xf numFmtId="0" fontId="8" fillId="24" borderId="1" xfId="0" applyFont="1" applyFill="1" applyBorder="1" applyAlignment="1">
      <alignment vertical="top" wrapText="1"/>
    </xf>
    <xf numFmtId="0" fontId="6" fillId="24" borderId="7" xfId="0" applyFont="1" applyFill="1" applyBorder="1" applyAlignment="1">
      <alignment horizontal="left" vertical="top" wrapText="1"/>
    </xf>
    <xf numFmtId="0" fontId="6" fillId="24" borderId="5" xfId="0" applyFont="1" applyFill="1" applyBorder="1" applyAlignment="1">
      <alignment horizontal="left" vertical="top" wrapText="1"/>
    </xf>
    <xf numFmtId="0" fontId="6" fillId="21" borderId="8" xfId="0" applyFont="1" applyFill="1" applyBorder="1" applyAlignment="1">
      <alignment horizontal="left" vertical="top" wrapText="1"/>
    </xf>
    <xf numFmtId="0" fontId="6" fillId="21" borderId="5" xfId="0" applyFont="1" applyFill="1" applyBorder="1" applyAlignment="1">
      <alignment horizontal="left" vertical="top" wrapText="1"/>
    </xf>
    <xf numFmtId="0" fontId="6" fillId="23" borderId="5" xfId="0" applyFont="1" applyFill="1" applyBorder="1" applyAlignment="1">
      <alignment horizontal="left" vertical="top" wrapText="1"/>
    </xf>
    <xf numFmtId="0" fontId="0" fillId="21" borderId="0" xfId="0" applyFill="1" applyAlignment="1">
      <alignment wrapText="1"/>
    </xf>
    <xf numFmtId="0" fontId="0" fillId="23" borderId="0" xfId="0" applyFill="1" applyAlignment="1">
      <alignment wrapText="1"/>
    </xf>
    <xf numFmtId="0" fontId="0" fillId="23" borderId="0" xfId="0" applyFill="1"/>
    <xf numFmtId="0" fontId="0" fillId="15" borderId="0" xfId="0" applyFill="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8" fillId="24" borderId="0" xfId="0" applyFont="1" applyFill="1" applyAlignment="1">
      <alignment vertical="top" wrapText="1"/>
    </xf>
    <xf numFmtId="0" fontId="6" fillId="15" borderId="6" xfId="0" applyFont="1" applyFill="1" applyBorder="1" applyAlignment="1">
      <alignment horizontal="left" vertical="top" wrapText="1"/>
    </xf>
    <xf numFmtId="0" fontId="5" fillId="24" borderId="8" xfId="0" applyFont="1" applyFill="1" applyBorder="1" applyAlignment="1">
      <alignment horizontal="left" vertical="top" wrapText="1"/>
    </xf>
    <xf numFmtId="0" fontId="6" fillId="23" borderId="7" xfId="0" applyFont="1" applyFill="1" applyBorder="1" applyAlignment="1">
      <alignment horizontal="left" vertical="top" wrapText="1"/>
    </xf>
    <xf numFmtId="0" fontId="7" fillId="0" borderId="19" xfId="0" applyFont="1" applyBorder="1"/>
    <xf numFmtId="0" fontId="0" fillId="0" borderId="21" xfId="0" applyBorder="1"/>
    <xf numFmtId="0" fontId="7" fillId="0" borderId="21" xfId="0" applyFont="1" applyBorder="1" applyAlignment="1">
      <alignment wrapText="1"/>
    </xf>
    <xf numFmtId="0" fontId="10" fillId="0" borderId="28" xfId="0" applyFont="1" applyBorder="1" applyAlignment="1">
      <alignment wrapText="1"/>
    </xf>
    <xf numFmtId="0" fontId="10" fillId="0" borderId="0" xfId="0" applyFont="1" applyAlignment="1">
      <alignment wrapText="1"/>
    </xf>
    <xf numFmtId="0" fontId="10" fillId="26" borderId="0" xfId="0" applyFont="1" applyFill="1" applyAlignment="1">
      <alignment wrapText="1"/>
    </xf>
    <xf numFmtId="0" fontId="10" fillId="0" borderId="39" xfId="0" applyFont="1" applyBorder="1" applyAlignment="1">
      <alignment wrapText="1"/>
    </xf>
    <xf numFmtId="0" fontId="7" fillId="0" borderId="0" xfId="0" applyFont="1"/>
    <xf numFmtId="0" fontId="13" fillId="27" borderId="21" xfId="0" applyFont="1" applyFill="1" applyBorder="1" applyAlignment="1">
      <alignment wrapText="1"/>
    </xf>
    <xf numFmtId="0" fontId="16" fillId="27" borderId="21" xfId="0" applyFont="1" applyFill="1" applyBorder="1" applyAlignment="1">
      <alignment wrapText="1"/>
    </xf>
    <xf numFmtId="0" fontId="12" fillId="0" borderId="21" xfId="0" applyFont="1" applyBorder="1"/>
    <xf numFmtId="0" fontId="0" fillId="24" borderId="4" xfId="0" applyFill="1" applyBorder="1" applyAlignment="1">
      <alignment wrapText="1"/>
    </xf>
    <xf numFmtId="0" fontId="1" fillId="23" borderId="5" xfId="0" applyFont="1" applyFill="1" applyBorder="1" applyAlignment="1">
      <alignment horizontal="left" wrapText="1"/>
    </xf>
    <xf numFmtId="0" fontId="5" fillId="23" borderId="5" xfId="0" applyFont="1" applyFill="1" applyBorder="1" applyAlignment="1">
      <alignment horizontal="left" vertical="top" wrapText="1"/>
    </xf>
    <xf numFmtId="0" fontId="0" fillId="24" borderId="8" xfId="0" applyFill="1" applyBorder="1" applyAlignment="1">
      <alignment horizontal="left" vertical="top" wrapText="1"/>
    </xf>
    <xf numFmtId="0" fontId="0" fillId="23" borderId="5" xfId="0" applyFill="1" applyBorder="1" applyAlignment="1">
      <alignment horizontal="left" vertical="top" wrapText="1"/>
    </xf>
    <xf numFmtId="0" fontId="12" fillId="0" borderId="21" xfId="0" applyFont="1" applyBorder="1" applyAlignment="1">
      <alignment wrapText="1"/>
    </xf>
    <xf numFmtId="0" fontId="6" fillId="22" borderId="6" xfId="0" applyFont="1" applyFill="1" applyBorder="1" applyAlignment="1">
      <alignment horizontal="left" vertical="top" wrapText="1"/>
    </xf>
    <xf numFmtId="0" fontId="0" fillId="22" borderId="0" xfId="0" applyFill="1" applyAlignment="1">
      <alignment wrapText="1"/>
    </xf>
    <xf numFmtId="0" fontId="0" fillId="22" borderId="1" xfId="0" applyFill="1" applyBorder="1" applyAlignment="1">
      <alignment vertical="top" wrapText="1"/>
    </xf>
    <xf numFmtId="0" fontId="12" fillId="0" borderId="21" xfId="0" applyFont="1" applyBorder="1" applyAlignment="1">
      <alignment horizontal="left" vertical="top" wrapText="1"/>
    </xf>
    <xf numFmtId="0" fontId="12" fillId="0" borderId="21" xfId="0" applyFont="1" applyBorder="1" applyAlignment="1">
      <alignment horizontal="center" vertical="center" wrapText="1"/>
    </xf>
    <xf numFmtId="0" fontId="12" fillId="0" borderId="14" xfId="0" applyFont="1" applyBorder="1"/>
    <xf numFmtId="0" fontId="19" fillId="0" borderId="0" xfId="0" applyFont="1"/>
    <xf numFmtId="0" fontId="12" fillId="0" borderId="0" xfId="0" applyFont="1"/>
    <xf numFmtId="0" fontId="12" fillId="0" borderId="13" xfId="0" applyFont="1" applyBorder="1" applyAlignment="1">
      <alignment vertical="center" wrapText="1"/>
    </xf>
    <xf numFmtId="0" fontId="12" fillId="0" borderId="13" xfId="0" applyFont="1" applyBorder="1" applyAlignment="1">
      <alignment wrapText="1"/>
    </xf>
    <xf numFmtId="0" fontId="12" fillId="0" borderId="13" xfId="0" applyFont="1" applyBorder="1" applyAlignment="1">
      <alignment horizontal="center" wrapText="1"/>
    </xf>
    <xf numFmtId="0" fontId="0" fillId="0" borderId="2" xfId="0" applyBorder="1" applyAlignment="1">
      <alignment horizontal="center" vertical="center"/>
    </xf>
    <xf numFmtId="0" fontId="0" fillId="15" borderId="4" xfId="0" applyFill="1" applyBorder="1" applyAlignment="1">
      <alignment horizontal="center" vertical="top" wrapText="1"/>
    </xf>
    <xf numFmtId="0" fontId="0" fillId="0" borderId="0" xfId="0" applyAlignment="1">
      <alignment vertical="top" wrapText="1"/>
    </xf>
    <xf numFmtId="0" fontId="0" fillId="28" borderId="13" xfId="0" applyFill="1" applyBorder="1" applyAlignment="1">
      <alignment vertical="top" wrapText="1"/>
    </xf>
    <xf numFmtId="0" fontId="0" fillId="28" borderId="0" xfId="0" applyFill="1"/>
    <xf numFmtId="0" fontId="0" fillId="28" borderId="13" xfId="0" applyFill="1" applyBorder="1"/>
    <xf numFmtId="0" fontId="5" fillId="29" borderId="1" xfId="0" applyFont="1" applyFill="1" applyBorder="1" applyAlignment="1">
      <alignment horizontal="left" vertical="top" wrapText="1"/>
    </xf>
    <xf numFmtId="0" fontId="5" fillId="30" borderId="1" xfId="0" applyFont="1" applyFill="1" applyBorder="1" applyAlignment="1">
      <alignment horizontal="left" vertical="top" wrapText="1"/>
    </xf>
    <xf numFmtId="0" fontId="2" fillId="2" borderId="0" xfId="0" applyFont="1" applyFill="1" applyAlignment="1">
      <alignment wrapText="1"/>
    </xf>
    <xf numFmtId="0" fontId="2" fillId="0" borderId="0" xfId="0" applyFont="1" applyAlignment="1">
      <alignment wrapText="1"/>
    </xf>
    <xf numFmtId="0" fontId="0" fillId="32" borderId="1" xfId="0" applyFill="1" applyBorder="1" applyAlignment="1">
      <alignment vertical="top" wrapText="1"/>
    </xf>
    <xf numFmtId="0" fontId="0" fillId="0" borderId="0" xfId="0" applyAlignment="1">
      <alignment vertical="top"/>
    </xf>
    <xf numFmtId="0" fontId="0" fillId="33" borderId="1" xfId="0" applyFill="1" applyBorder="1" applyAlignment="1">
      <alignment vertical="top" wrapText="1"/>
    </xf>
    <xf numFmtId="0" fontId="5" fillId="34" borderId="1" xfId="0" applyFont="1" applyFill="1" applyBorder="1" applyAlignment="1">
      <alignment horizontal="left" vertical="top" wrapText="1"/>
    </xf>
    <xf numFmtId="0" fontId="5" fillId="34" borderId="2" xfId="0" applyFont="1" applyFill="1" applyBorder="1" applyAlignment="1">
      <alignment horizontal="left" vertical="top" wrapText="1"/>
    </xf>
    <xf numFmtId="0" fontId="1" fillId="31" borderId="3" xfId="0" applyFont="1" applyFill="1" applyBorder="1" applyAlignment="1">
      <alignment horizontal="left" vertical="top" wrapText="1"/>
    </xf>
    <xf numFmtId="0" fontId="6" fillId="32" borderId="4" xfId="0" applyFont="1" applyFill="1" applyBorder="1"/>
    <xf numFmtId="0" fontId="6" fillId="35" borderId="1" xfId="0" applyFont="1" applyFill="1" applyBorder="1" applyAlignment="1">
      <alignment horizontal="left" vertical="top" wrapText="1"/>
    </xf>
    <xf numFmtId="0" fontId="6" fillId="35" borderId="4" xfId="0" applyFont="1" applyFill="1" applyBorder="1" applyAlignment="1">
      <alignment horizontal="left" vertical="top" wrapText="1"/>
    </xf>
    <xf numFmtId="0" fontId="6" fillId="34" borderId="1" xfId="0" applyFont="1" applyFill="1" applyBorder="1" applyAlignment="1">
      <alignment horizontal="left" vertical="top" wrapText="1"/>
    </xf>
    <xf numFmtId="0" fontId="6" fillId="34" borderId="2" xfId="0" applyFont="1" applyFill="1" applyBorder="1" applyAlignment="1">
      <alignment horizontal="left" vertical="top" wrapText="1"/>
    </xf>
    <xf numFmtId="0" fontId="6" fillId="36" borderId="1" xfId="0" applyFont="1" applyFill="1" applyBorder="1" applyAlignment="1">
      <alignment horizontal="left" vertical="top" wrapText="1"/>
    </xf>
    <xf numFmtId="0" fontId="6" fillId="36" borderId="4" xfId="0" applyFont="1" applyFill="1" applyBorder="1" applyAlignment="1">
      <alignment horizontal="left" vertical="top" wrapText="1"/>
    </xf>
    <xf numFmtId="0" fontId="6" fillId="37" borderId="0" xfId="0" applyFont="1" applyFill="1" applyAlignment="1">
      <alignment horizontal="left" vertical="top" wrapText="1"/>
    </xf>
    <xf numFmtId="0" fontId="6" fillId="38" borderId="1" xfId="0" applyFont="1" applyFill="1" applyBorder="1" applyAlignment="1">
      <alignment horizontal="left" vertical="top" wrapText="1"/>
    </xf>
    <xf numFmtId="0" fontId="6" fillId="38" borderId="4" xfId="0" applyFont="1" applyFill="1" applyBorder="1" applyAlignment="1">
      <alignment horizontal="left" vertical="top" wrapText="1"/>
    </xf>
    <xf numFmtId="0" fontId="6" fillId="39" borderId="1" xfId="0" applyFont="1" applyFill="1" applyBorder="1" applyAlignment="1">
      <alignment horizontal="left" vertical="top" wrapText="1"/>
    </xf>
    <xf numFmtId="0" fontId="6" fillId="39" borderId="2" xfId="0" applyFont="1" applyFill="1" applyBorder="1" applyAlignment="1">
      <alignment horizontal="left" vertical="top" wrapText="1"/>
    </xf>
    <xf numFmtId="0" fontId="6" fillId="29" borderId="1" xfId="0" applyFont="1" applyFill="1" applyBorder="1" applyAlignment="1">
      <alignment horizontal="left" vertical="top" wrapText="1"/>
    </xf>
    <xf numFmtId="0" fontId="6" fillId="29" borderId="3" xfId="0" applyFont="1" applyFill="1" applyBorder="1" applyAlignment="1">
      <alignment horizontal="left" vertical="top" wrapText="1"/>
    </xf>
    <xf numFmtId="0" fontId="6" fillId="40" borderId="1" xfId="0" applyFont="1" applyFill="1" applyBorder="1" applyAlignment="1">
      <alignment horizontal="left" vertical="top" wrapText="1"/>
    </xf>
    <xf numFmtId="0" fontId="6" fillId="40" borderId="3" xfId="0" applyFont="1" applyFill="1" applyBorder="1" applyAlignment="1">
      <alignment horizontal="left" vertical="top" wrapText="1"/>
    </xf>
    <xf numFmtId="0" fontId="6" fillId="41" borderId="1" xfId="0" applyFont="1" applyFill="1" applyBorder="1" applyAlignment="1">
      <alignment horizontal="left" vertical="top" wrapText="1"/>
    </xf>
    <xf numFmtId="0" fontId="6" fillId="41" borderId="3" xfId="0" applyFont="1" applyFill="1" applyBorder="1" applyAlignment="1">
      <alignment horizontal="left" vertical="top" wrapText="1"/>
    </xf>
    <xf numFmtId="0" fontId="6" fillId="42" borderId="1" xfId="0" applyFont="1" applyFill="1" applyBorder="1" applyAlignment="1">
      <alignment horizontal="left" vertical="top" wrapText="1"/>
    </xf>
    <xf numFmtId="0" fontId="6" fillId="42" borderId="3" xfId="0" applyFont="1" applyFill="1" applyBorder="1" applyAlignment="1">
      <alignment horizontal="left" vertical="top" wrapText="1"/>
    </xf>
    <xf numFmtId="0" fontId="5" fillId="29" borderId="3" xfId="0" applyFont="1" applyFill="1" applyBorder="1" applyAlignment="1">
      <alignment horizontal="left" vertical="top" wrapText="1"/>
    </xf>
    <xf numFmtId="0" fontId="5" fillId="30" borderId="3"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3" borderId="1" xfId="0" applyFont="1" applyFill="1" applyBorder="1" applyAlignment="1">
      <alignment horizontal="left" vertical="top" wrapText="1"/>
    </xf>
    <xf numFmtId="0" fontId="6" fillId="43" borderId="2" xfId="0" applyFont="1" applyFill="1" applyBorder="1" applyAlignment="1">
      <alignment horizontal="left" vertical="top" wrapText="1"/>
    </xf>
    <xf numFmtId="0" fontId="6" fillId="44" borderId="1" xfId="0" applyFont="1" applyFill="1" applyBorder="1" applyAlignment="1">
      <alignment horizontal="left" vertical="top" wrapText="1"/>
    </xf>
    <xf numFmtId="0" fontId="6" fillId="44" borderId="3" xfId="0" applyFont="1" applyFill="1" applyBorder="1" applyAlignment="1">
      <alignment horizontal="left" vertical="top" wrapText="1"/>
    </xf>
    <xf numFmtId="0" fontId="6" fillId="45" borderId="1" xfId="0" applyFont="1" applyFill="1" applyBorder="1" applyAlignment="1">
      <alignment horizontal="left" vertical="top" wrapText="1"/>
    </xf>
    <xf numFmtId="0" fontId="6" fillId="45" borderId="4" xfId="0" applyFont="1" applyFill="1" applyBorder="1" applyAlignment="1">
      <alignment horizontal="left" vertical="top" wrapText="1"/>
    </xf>
    <xf numFmtId="0" fontId="0" fillId="46" borderId="1" xfId="0" applyFill="1" applyBorder="1" applyAlignment="1">
      <alignment vertical="top" wrapText="1"/>
    </xf>
    <xf numFmtId="0" fontId="0" fillId="24" borderId="1" xfId="0" applyFill="1" applyBorder="1" applyAlignment="1">
      <alignment wrapText="1"/>
    </xf>
    <xf numFmtId="0" fontId="0" fillId="24" borderId="2" xfId="0" applyFill="1" applyBorder="1" applyAlignment="1">
      <alignment horizontal="center" vertical="top" wrapText="1"/>
    </xf>
    <xf numFmtId="0" fontId="0" fillId="24" borderId="4" xfId="0" applyFill="1" applyBorder="1" applyAlignment="1">
      <alignment horizontal="center" vertical="top" wrapText="1"/>
    </xf>
    <xf numFmtId="0" fontId="1" fillId="24" borderId="7" xfId="0" applyFont="1" applyFill="1" applyBorder="1" applyAlignment="1">
      <alignment horizontal="center" vertical="top" wrapText="1"/>
    </xf>
    <xf numFmtId="0" fontId="1" fillId="24" borderId="5" xfId="0" applyFont="1" applyFill="1" applyBorder="1" applyAlignment="1">
      <alignment horizontal="center" vertical="top" wrapText="1"/>
    </xf>
    <xf numFmtId="0" fontId="0" fillId="24" borderId="3" xfId="0" applyFill="1" applyBorder="1" applyAlignment="1">
      <alignment horizontal="center" wrapText="1"/>
    </xf>
    <xf numFmtId="0" fontId="12" fillId="0" borderId="13" xfId="0" applyFont="1" applyBorder="1" applyAlignment="1">
      <alignment horizontal="center" vertical="center" wrapText="1"/>
    </xf>
    <xf numFmtId="0" fontId="0" fillId="15" borderId="0" xfId="0" applyFill="1" applyAlignment="1">
      <alignment horizontal="center" wrapText="1"/>
    </xf>
    <xf numFmtId="0" fontId="6" fillId="22" borderId="5" xfId="0" applyFont="1" applyFill="1" applyBorder="1" applyAlignment="1">
      <alignment horizontal="center" vertical="top" wrapText="1"/>
    </xf>
    <xf numFmtId="0" fontId="0" fillId="15" borderId="2" xfId="0" applyFill="1" applyBorder="1" applyAlignment="1">
      <alignment vertical="top" wrapText="1"/>
    </xf>
    <xf numFmtId="0" fontId="6" fillId="15" borderId="7" xfId="0" applyFont="1" applyFill="1" applyBorder="1" applyAlignment="1">
      <alignment horizontal="left" vertical="top" wrapText="1"/>
    </xf>
    <xf numFmtId="0" fontId="12" fillId="0" borderId="48" xfId="0" applyFont="1" applyBorder="1" applyAlignment="1">
      <alignment vertical="center" wrapText="1"/>
    </xf>
    <xf numFmtId="0" fontId="0" fillId="24" borderId="2" xfId="0" applyFill="1" applyBorder="1" applyAlignment="1">
      <alignment horizontal="center" wrapText="1"/>
    </xf>
    <xf numFmtId="0" fontId="0" fillId="24" borderId="4" xfId="0" applyFill="1" applyBorder="1" applyAlignment="1">
      <alignment horizontal="center" wrapText="1"/>
    </xf>
    <xf numFmtId="0" fontId="7" fillId="47" borderId="13" xfId="0" applyFont="1" applyFill="1" applyBorder="1" applyAlignment="1">
      <alignment vertical="center" wrapText="1"/>
    </xf>
    <xf numFmtId="0" fontId="7" fillId="0" borderId="44" xfId="0" applyFont="1" applyBorder="1" applyAlignment="1">
      <alignment vertical="center"/>
    </xf>
    <xf numFmtId="0" fontId="7" fillId="0" borderId="0" xfId="0" applyFont="1" applyAlignment="1">
      <alignment vertical="center"/>
    </xf>
    <xf numFmtId="0" fontId="7" fillId="0" borderId="51" xfId="0" applyFont="1" applyBorder="1" applyAlignment="1">
      <alignment vertical="center"/>
    </xf>
    <xf numFmtId="0" fontId="7" fillId="0" borderId="16" xfId="0" applyFont="1" applyBorder="1" applyAlignment="1">
      <alignment vertical="center"/>
    </xf>
    <xf numFmtId="0" fontId="7" fillId="0" borderId="20" xfId="0" applyFont="1" applyBorder="1" applyAlignment="1">
      <alignment vertical="center"/>
    </xf>
    <xf numFmtId="0" fontId="7" fillId="0" borderId="52" xfId="0" applyFont="1" applyBorder="1" applyAlignment="1">
      <alignment vertical="center"/>
    </xf>
    <xf numFmtId="0" fontId="12" fillId="0" borderId="14" xfId="0" applyFont="1" applyBorder="1" applyAlignment="1">
      <alignment vertical="center" wrapText="1"/>
    </xf>
    <xf numFmtId="0" fontId="0" fillId="0" borderId="0" xfId="0" applyAlignment="1">
      <alignment wrapText="1"/>
    </xf>
    <xf numFmtId="0" fontId="6" fillId="24" borderId="47" xfId="0" applyFont="1" applyFill="1" applyBorder="1" applyAlignment="1">
      <alignment horizontal="left" vertical="center" wrapText="1"/>
    </xf>
    <xf numFmtId="0" fontId="6" fillId="23" borderId="47" xfId="0" applyFont="1" applyFill="1" applyBorder="1" applyAlignment="1">
      <alignment horizontal="left" vertical="center" wrapText="1"/>
    </xf>
    <xf numFmtId="0" fontId="0" fillId="23" borderId="47" xfId="0" applyFill="1" applyBorder="1" applyAlignment="1">
      <alignment horizontal="left" vertical="center" wrapText="1"/>
    </xf>
    <xf numFmtId="0" fontId="6" fillId="21" borderId="47" xfId="0" applyFont="1" applyFill="1" applyBorder="1" applyAlignment="1">
      <alignment horizontal="left" vertical="center" wrapText="1"/>
    </xf>
    <xf numFmtId="0" fontId="0" fillId="0" borderId="0" xfId="0" applyAlignment="1">
      <alignment horizontal="left" vertical="center"/>
    </xf>
    <xf numFmtId="0" fontId="7" fillId="0" borderId="0" xfId="0" applyFont="1" applyAlignment="1">
      <alignment horizontal="left" vertical="center"/>
    </xf>
    <xf numFmtId="0" fontId="0" fillId="24" borderId="2" xfId="0" applyFill="1" applyBorder="1" applyAlignment="1">
      <alignment horizontal="left" vertical="center" wrapText="1"/>
    </xf>
    <xf numFmtId="0" fontId="0" fillId="24" borderId="4" xfId="0" applyFill="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6" xfId="0" applyFont="1" applyBorder="1" applyAlignment="1">
      <alignment horizontal="center" vertical="center" wrapText="1"/>
    </xf>
    <xf numFmtId="0" fontId="20" fillId="0" borderId="0" xfId="0" applyFont="1" applyAlignment="1">
      <alignment horizontal="center" vertical="center"/>
    </xf>
    <xf numFmtId="0" fontId="0" fillId="0" borderId="0" xfId="0" applyAlignment="1">
      <alignment horizontal="center" vertical="center" wrapText="1"/>
    </xf>
    <xf numFmtId="0" fontId="1" fillId="7" borderId="2" xfId="0" applyFont="1" applyFill="1" applyBorder="1" applyAlignment="1">
      <alignment horizontal="left" vertical="top" wrapText="1"/>
    </xf>
    <xf numFmtId="0" fontId="6" fillId="0" borderId="3" xfId="0" applyFont="1" applyBorder="1"/>
    <xf numFmtId="0" fontId="6" fillId="0" borderId="4" xfId="0" applyFont="1" applyBorder="1"/>
    <xf numFmtId="0" fontId="0" fillId="0" borderId="10" xfId="0" applyBorder="1" applyAlignment="1">
      <alignment horizontal="center" vertical="center"/>
    </xf>
    <xf numFmtId="0" fontId="1" fillId="3" borderId="2" xfId="0" applyFont="1" applyFill="1" applyBorder="1" applyAlignment="1">
      <alignment horizontal="left" vertical="top" wrapText="1"/>
    </xf>
    <xf numFmtId="0" fontId="1" fillId="31" borderId="2" xfId="0" applyFont="1" applyFill="1" applyBorder="1" applyAlignment="1">
      <alignment horizontal="left" vertical="top" wrapText="1"/>
    </xf>
    <xf numFmtId="0" fontId="6" fillId="32" borderId="4" xfId="0" applyFont="1" applyFill="1" applyBorder="1"/>
    <xf numFmtId="0" fontId="1" fillId="3" borderId="7" xfId="0" applyFont="1" applyFill="1" applyBorder="1" applyAlignment="1">
      <alignment horizontal="left" vertical="top" wrapText="1"/>
    </xf>
    <xf numFmtId="0" fontId="6" fillId="0" borderId="8" xfId="0" applyFont="1" applyBorder="1"/>
    <xf numFmtId="0" fontId="0" fillId="0" borderId="12" xfId="0" applyBorder="1" applyAlignment="1">
      <alignment horizontal="center" vertical="center" wrapText="1"/>
    </xf>
    <xf numFmtId="0" fontId="1" fillId="31" borderId="2" xfId="0" applyFont="1" applyFill="1" applyBorder="1" applyAlignment="1">
      <alignment horizontal="center" vertical="top" wrapText="1"/>
    </xf>
    <xf numFmtId="0" fontId="1" fillId="31" borderId="4" xfId="0" applyFont="1" applyFill="1" applyBorder="1" applyAlignment="1">
      <alignment horizontal="center" vertical="top" wrapText="1"/>
    </xf>
    <xf numFmtId="0" fontId="1" fillId="7" borderId="2" xfId="0" applyFont="1" applyFill="1" applyBorder="1" applyAlignment="1">
      <alignment horizontal="center" vertical="center"/>
    </xf>
    <xf numFmtId="0" fontId="1" fillId="7" borderId="2"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3"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0" borderId="11" xfId="0" applyBorder="1" applyAlignment="1">
      <alignment horizontal="center" vertical="center"/>
    </xf>
    <xf numFmtId="0" fontId="1" fillId="3" borderId="2"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45" xfId="0" applyFont="1" applyBorder="1" applyAlignment="1">
      <alignment horizontal="center" vertical="center" wrapText="1"/>
    </xf>
    <xf numFmtId="0" fontId="0" fillId="24" borderId="7" xfId="0" applyFill="1" applyBorder="1" applyAlignment="1">
      <alignment horizontal="left" vertical="top" wrapText="1"/>
    </xf>
    <xf numFmtId="0" fontId="0" fillId="24" borderId="8" xfId="0" applyFill="1" applyBorder="1" applyAlignment="1">
      <alignment horizontal="left" vertical="top" wrapText="1"/>
    </xf>
    <xf numFmtId="0" fontId="0" fillId="24" borderId="49" xfId="0" applyFill="1" applyBorder="1" applyAlignment="1">
      <alignment horizontal="left" vertical="top" wrapText="1"/>
    </xf>
    <xf numFmtId="0" fontId="0" fillId="24" borderId="42" xfId="0" applyFill="1" applyBorder="1" applyAlignment="1">
      <alignment horizontal="left" vertical="top" wrapText="1"/>
    </xf>
    <xf numFmtId="0" fontId="6" fillId="24" borderId="49" xfId="0" applyFont="1" applyFill="1" applyBorder="1" applyAlignment="1">
      <alignment horizontal="left" vertical="center" wrapText="1"/>
    </xf>
    <xf numFmtId="0" fontId="6" fillId="24" borderId="42" xfId="0" applyFont="1" applyFill="1" applyBorder="1" applyAlignment="1">
      <alignment horizontal="left" vertical="center" wrapText="1"/>
    </xf>
    <xf numFmtId="0" fontId="6" fillId="24" borderId="2" xfId="0" applyFont="1" applyFill="1" applyBorder="1" applyAlignment="1">
      <alignment horizontal="left" vertical="center" wrapText="1"/>
    </xf>
    <xf numFmtId="0" fontId="6" fillId="24" borderId="4" xfId="0" applyFont="1" applyFill="1" applyBorder="1" applyAlignment="1">
      <alignment horizontal="left" vertical="center" wrapText="1"/>
    </xf>
    <xf numFmtId="0" fontId="0" fillId="24" borderId="2" xfId="0" applyFill="1" applyBorder="1" applyAlignment="1">
      <alignment horizontal="left" vertical="top" wrapText="1"/>
    </xf>
    <xf numFmtId="0" fontId="0" fillId="24" borderId="4" xfId="0" applyFill="1" applyBorder="1" applyAlignment="1">
      <alignment horizontal="left" vertical="top" wrapText="1"/>
    </xf>
    <xf numFmtId="0" fontId="10" fillId="0" borderId="30" xfId="0" applyFont="1" applyBorder="1" applyAlignment="1">
      <alignment wrapText="1"/>
    </xf>
    <xf numFmtId="0" fontId="10" fillId="0" borderId="23" xfId="0" applyFont="1" applyBorder="1" applyAlignment="1">
      <alignment wrapText="1"/>
    </xf>
    <xf numFmtId="0" fontId="10" fillId="0" borderId="31" xfId="0" applyFont="1" applyBorder="1" applyAlignment="1">
      <alignment wrapText="1"/>
    </xf>
    <xf numFmtId="0" fontId="12" fillId="0" borderId="0" xfId="0" applyFont="1"/>
    <xf numFmtId="0" fontId="12" fillId="0" borderId="32" xfId="0" applyFont="1" applyBorder="1"/>
    <xf numFmtId="0" fontId="10" fillId="0" borderId="17" xfId="0" applyFont="1" applyBorder="1" applyAlignment="1">
      <alignment wrapText="1"/>
    </xf>
    <xf numFmtId="0" fontId="10" fillId="0" borderId="18" xfId="0" applyFont="1" applyBorder="1" applyAlignment="1">
      <alignment wrapText="1"/>
    </xf>
    <xf numFmtId="0" fontId="10" fillId="0" borderId="19" xfId="0" applyFont="1" applyBorder="1" applyAlignment="1">
      <alignment wrapText="1"/>
    </xf>
    <xf numFmtId="0" fontId="10" fillId="0" borderId="16" xfId="0" applyFont="1" applyBorder="1" applyAlignment="1">
      <alignment wrapText="1"/>
    </xf>
    <xf numFmtId="0" fontId="10" fillId="0" borderId="20" xfId="0" applyFont="1" applyBorder="1" applyAlignment="1">
      <alignment wrapText="1"/>
    </xf>
    <xf numFmtId="0" fontId="10" fillId="0" borderId="21" xfId="0" applyFont="1" applyBorder="1" applyAlignment="1">
      <alignment wrapText="1"/>
    </xf>
    <xf numFmtId="0" fontId="11" fillId="25" borderId="22" xfId="0" applyFont="1" applyFill="1" applyBorder="1" applyAlignment="1">
      <alignment wrapText="1"/>
    </xf>
    <xf numFmtId="0" fontId="11" fillId="25" borderId="23" xfId="0" applyFont="1" applyFill="1" applyBorder="1" applyAlignment="1">
      <alignment wrapText="1"/>
    </xf>
    <xf numFmtId="0" fontId="11" fillId="25" borderId="24" xfId="0" applyFont="1" applyFill="1" applyBorder="1" applyAlignment="1">
      <alignment wrapText="1"/>
    </xf>
    <xf numFmtId="0" fontId="10" fillId="0" borderId="25" xfId="0" applyFont="1" applyBorder="1" applyAlignment="1">
      <alignment wrapText="1"/>
    </xf>
    <xf numFmtId="0" fontId="10" fillId="0" borderId="26" xfId="0" applyFont="1" applyBorder="1" applyAlignment="1">
      <alignment wrapText="1"/>
    </xf>
    <xf numFmtId="0" fontId="10" fillId="0" borderId="27" xfId="0" applyFont="1" applyBorder="1" applyAlignment="1">
      <alignment wrapText="1"/>
    </xf>
    <xf numFmtId="0" fontId="12" fillId="0" borderId="28" xfId="0" applyFont="1" applyBorder="1"/>
    <xf numFmtId="0" fontId="12" fillId="0" borderId="29" xfId="0" applyFont="1" applyBorder="1"/>
    <xf numFmtId="0" fontId="10" fillId="26" borderId="30" xfId="0" applyFont="1" applyFill="1" applyBorder="1" applyAlignment="1">
      <alignment wrapText="1"/>
    </xf>
    <xf numFmtId="0" fontId="10" fillId="26" borderId="23" xfId="0" applyFont="1" applyFill="1" applyBorder="1" applyAlignment="1">
      <alignment wrapText="1"/>
    </xf>
    <xf numFmtId="0" fontId="10" fillId="26" borderId="31" xfId="0" applyFont="1" applyFill="1" applyBorder="1" applyAlignment="1">
      <alignment wrapText="1"/>
    </xf>
    <xf numFmtId="0" fontId="10" fillId="0" borderId="33" xfId="0" applyFont="1" applyBorder="1" applyAlignment="1">
      <alignment wrapText="1"/>
    </xf>
    <xf numFmtId="0" fontId="10" fillId="0" borderId="34" xfId="0" applyFont="1" applyBorder="1" applyAlignment="1">
      <alignment wrapText="1"/>
    </xf>
    <xf numFmtId="0" fontId="10" fillId="0" borderId="35" xfId="0" applyFont="1" applyBorder="1" applyAlignment="1">
      <alignment wrapText="1"/>
    </xf>
    <xf numFmtId="0" fontId="10" fillId="0" borderId="0" xfId="0" applyFont="1" applyAlignment="1">
      <alignment wrapText="1"/>
    </xf>
    <xf numFmtId="0" fontId="10" fillId="0" borderId="32" xfId="0" applyFont="1" applyBorder="1" applyAlignment="1">
      <alignment wrapText="1"/>
    </xf>
    <xf numFmtId="0" fontId="10" fillId="0" borderId="36" xfId="0" applyFont="1" applyBorder="1" applyAlignment="1">
      <alignment wrapText="1"/>
    </xf>
    <xf numFmtId="0" fontId="10" fillId="0" borderId="37" xfId="0" applyFont="1" applyBorder="1" applyAlignment="1">
      <alignment wrapText="1"/>
    </xf>
    <xf numFmtId="0" fontId="10" fillId="0" borderId="38" xfId="0" applyFont="1" applyBorder="1" applyAlignment="1">
      <alignment wrapText="1"/>
    </xf>
    <xf numFmtId="0" fontId="10" fillId="0" borderId="39" xfId="0" applyFont="1" applyBorder="1"/>
    <xf numFmtId="0" fontId="10" fillId="0" borderId="39" xfId="0" applyFont="1" applyBorder="1" applyAlignment="1">
      <alignment wrapText="1"/>
    </xf>
    <xf numFmtId="0" fontId="10" fillId="0" borderId="40" xfId="0" applyFont="1" applyBorder="1" applyAlignment="1">
      <alignment wrapText="1"/>
    </xf>
    <xf numFmtId="0" fontId="13" fillId="27" borderId="17" xfId="0" applyFont="1" applyFill="1" applyBorder="1" applyAlignment="1">
      <alignment wrapText="1"/>
    </xf>
    <xf numFmtId="0" fontId="13" fillId="27" borderId="18" xfId="0" applyFont="1" applyFill="1" applyBorder="1" applyAlignment="1">
      <alignment wrapText="1"/>
    </xf>
    <xf numFmtId="0" fontId="13" fillId="27" borderId="19" xfId="0" applyFont="1" applyFill="1" applyBorder="1" applyAlignment="1">
      <alignment wrapText="1"/>
    </xf>
    <xf numFmtId="0" fontId="13" fillId="27" borderId="41" xfId="0" applyFont="1" applyFill="1" applyBorder="1" applyAlignment="1">
      <alignment wrapText="1"/>
    </xf>
    <xf numFmtId="0" fontId="13" fillId="27" borderId="42" xfId="0" applyFont="1" applyFill="1" applyBorder="1" applyAlignment="1">
      <alignment wrapText="1"/>
    </xf>
    <xf numFmtId="0" fontId="13" fillId="27" borderId="43" xfId="0" applyFont="1" applyFill="1" applyBorder="1" applyAlignment="1">
      <alignment wrapText="1"/>
    </xf>
    <xf numFmtId="0" fontId="13" fillId="27" borderId="15" xfId="0" applyFont="1" applyFill="1" applyBorder="1" applyAlignment="1">
      <alignment wrapText="1"/>
    </xf>
    <xf numFmtId="0" fontId="13" fillId="27" borderId="45" xfId="0" applyFont="1" applyFill="1" applyBorder="1" applyAlignment="1">
      <alignment wrapText="1"/>
    </xf>
    <xf numFmtId="0" fontId="14" fillId="27" borderId="15" xfId="0" applyFont="1" applyFill="1" applyBorder="1" applyAlignment="1">
      <alignment wrapText="1"/>
    </xf>
    <xf numFmtId="0" fontId="14" fillId="27" borderId="48" xfId="0" applyFont="1" applyFill="1" applyBorder="1" applyAlignment="1">
      <alignment wrapText="1"/>
    </xf>
    <xf numFmtId="0" fontId="13" fillId="27" borderId="15" xfId="0" applyFont="1" applyFill="1" applyBorder="1" applyAlignment="1">
      <alignment horizontal="center" vertical="center" wrapText="1"/>
    </xf>
    <xf numFmtId="0" fontId="13" fillId="27" borderId="46" xfId="0" applyFont="1" applyFill="1" applyBorder="1" applyAlignment="1">
      <alignment horizontal="center" vertical="center" wrapText="1"/>
    </xf>
    <xf numFmtId="0" fontId="13" fillId="27" borderId="46" xfId="0" applyFont="1" applyFill="1" applyBorder="1" applyAlignment="1">
      <alignment wrapText="1"/>
    </xf>
    <xf numFmtId="0" fontId="13" fillId="27" borderId="48" xfId="0" applyFont="1" applyFill="1" applyBorder="1" applyAlignment="1">
      <alignment wrapText="1"/>
    </xf>
    <xf numFmtId="0" fontId="13" fillId="27" borderId="23" xfId="0" applyFont="1" applyFill="1" applyBorder="1" applyAlignment="1">
      <alignment wrapText="1"/>
    </xf>
    <xf numFmtId="0" fontId="13" fillId="27" borderId="24" xfId="0" applyFont="1" applyFill="1" applyBorder="1" applyAlignment="1">
      <alignment wrapText="1"/>
    </xf>
    <xf numFmtId="0" fontId="15" fillId="27" borderId="15" xfId="0" applyFont="1" applyFill="1" applyBorder="1" applyAlignment="1">
      <alignment wrapText="1"/>
    </xf>
    <xf numFmtId="0" fontId="15" fillId="27" borderId="45" xfId="0" applyFont="1" applyFill="1" applyBorder="1" applyAlignment="1">
      <alignment wrapText="1"/>
    </xf>
    <xf numFmtId="0" fontId="0" fillId="15" borderId="2" xfId="0" applyFill="1" applyBorder="1" applyAlignment="1">
      <alignment horizontal="center" vertical="top" wrapText="1"/>
    </xf>
    <xf numFmtId="0" fontId="0" fillId="15" borderId="3" xfId="0" applyFill="1" applyBorder="1" applyAlignment="1">
      <alignment horizontal="center" vertical="top" wrapText="1"/>
    </xf>
    <xf numFmtId="0" fontId="0" fillId="15" borderId="4" xfId="0" applyFill="1" applyBorder="1" applyAlignment="1">
      <alignment horizontal="center" vertical="top" wrapText="1"/>
    </xf>
    <xf numFmtId="0" fontId="6" fillId="22" borderId="7" xfId="0" applyFont="1" applyFill="1" applyBorder="1" applyAlignment="1">
      <alignment horizontal="center" vertical="top" wrapText="1"/>
    </xf>
    <xf numFmtId="0" fontId="6" fillId="22" borderId="5" xfId="0" applyFont="1" applyFill="1" applyBorder="1" applyAlignment="1">
      <alignment horizontal="center" vertical="top" wrapText="1"/>
    </xf>
    <xf numFmtId="0" fontId="6" fillId="22" borderId="8" xfId="0" applyFont="1" applyFill="1" applyBorder="1" applyAlignment="1">
      <alignment horizontal="center" vertical="top" wrapText="1"/>
    </xf>
    <xf numFmtId="0" fontId="0" fillId="0" borderId="18" xfId="0" applyBorder="1" applyAlignment="1">
      <alignment horizontal="center" vertical="center"/>
    </xf>
    <xf numFmtId="0" fontId="0" fillId="0" borderId="54" xfId="0" applyBorder="1" applyAlignment="1">
      <alignment horizontal="center" vertical="center"/>
    </xf>
    <xf numFmtId="0" fontId="0" fillId="0" borderId="0" xfId="0" applyAlignment="1">
      <alignment horizontal="center" vertical="center"/>
    </xf>
    <xf numFmtId="0" fontId="0" fillId="0" borderId="51" xfId="0" applyBorder="1" applyAlignment="1">
      <alignment horizontal="center" vertical="center"/>
    </xf>
    <xf numFmtId="0" fontId="0" fillId="15" borderId="55" xfId="0" applyFill="1" applyBorder="1" applyAlignment="1">
      <alignment horizontal="left" vertical="top" wrapText="1"/>
    </xf>
    <xf numFmtId="0" fontId="0" fillId="15" borderId="3" xfId="0" applyFill="1" applyBorder="1" applyAlignment="1">
      <alignment horizontal="left" vertical="top" wrapText="1"/>
    </xf>
    <xf numFmtId="0" fontId="0" fillId="15" borderId="4" xfId="0" applyFill="1" applyBorder="1" applyAlignment="1">
      <alignment horizontal="left" vertical="top" wrapText="1"/>
    </xf>
    <xf numFmtId="0" fontId="0" fillId="15" borderId="2" xfId="0" applyFill="1" applyBorder="1" applyAlignment="1">
      <alignment horizontal="left" vertical="top" wrapText="1"/>
    </xf>
    <xf numFmtId="0" fontId="6" fillId="15" borderId="2" xfId="0" applyFont="1" applyFill="1" applyBorder="1" applyAlignment="1">
      <alignment horizontal="left" vertical="center" wrapText="1"/>
    </xf>
    <xf numFmtId="0" fontId="6" fillId="15" borderId="3" xfId="0" applyFont="1" applyFill="1" applyBorder="1" applyAlignment="1">
      <alignment horizontal="left" vertical="center" wrapText="1"/>
    </xf>
    <xf numFmtId="0" fontId="6" fillId="15" borderId="4" xfId="0" applyFont="1" applyFill="1" applyBorder="1" applyAlignment="1">
      <alignment horizontal="left" vertical="center" wrapText="1"/>
    </xf>
    <xf numFmtId="0" fontId="0" fillId="15" borderId="3" xfId="0" applyFill="1" applyBorder="1" applyAlignment="1">
      <alignment horizontal="center" wrapText="1"/>
    </xf>
    <xf numFmtId="0" fontId="0" fillId="24" borderId="3" xfId="0" applyFill="1" applyBorder="1" applyAlignment="1">
      <alignment horizontal="left" vertical="top" wrapText="1"/>
    </xf>
    <xf numFmtId="0" fontId="6" fillId="24" borderId="3" xfId="0" applyFont="1" applyFill="1" applyBorder="1" applyAlignment="1">
      <alignment horizontal="left" vertical="center" wrapText="1"/>
    </xf>
    <xf numFmtId="0" fontId="7" fillId="0" borderId="53" xfId="0"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44" xfId="0" applyFont="1" applyBorder="1" applyAlignment="1">
      <alignment horizontal="center" vertical="center"/>
    </xf>
    <xf numFmtId="0" fontId="7" fillId="0" borderId="0" xfId="0" applyFont="1" applyAlignment="1">
      <alignment horizontal="center" vertical="center"/>
    </xf>
    <xf numFmtId="0" fontId="7" fillId="0" borderId="51" xfId="0" applyFont="1" applyBorder="1" applyAlignment="1">
      <alignment horizontal="center" vertical="center"/>
    </xf>
    <xf numFmtId="0" fontId="0" fillId="24" borderId="49" xfId="0" applyFill="1" applyBorder="1" applyAlignment="1">
      <alignment horizontal="center" vertical="top" wrapText="1"/>
    </xf>
    <xf numFmtId="0" fontId="0" fillId="24" borderId="42" xfId="0" applyFill="1" applyBorder="1" applyAlignment="1">
      <alignment horizontal="center" vertical="top" wrapText="1"/>
    </xf>
    <xf numFmtId="0" fontId="0" fillId="24" borderId="49" xfId="0" applyFill="1" applyBorder="1" applyAlignment="1">
      <alignment horizontal="center" wrapText="1"/>
    </xf>
    <xf numFmtId="0" fontId="0" fillId="24" borderId="42" xfId="0" applyFill="1" applyBorder="1" applyAlignment="1">
      <alignment horizontal="center" wrapText="1"/>
    </xf>
    <xf numFmtId="0" fontId="0" fillId="24" borderId="49" xfId="0" applyFill="1" applyBorder="1" applyAlignment="1">
      <alignment horizontal="left" vertical="center" wrapText="1"/>
    </xf>
    <xf numFmtId="0" fontId="0" fillId="24" borderId="42"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L967"/>
  <sheetViews>
    <sheetView topLeftCell="A23" workbookViewId="0">
      <selection activeCell="I28" sqref="I28"/>
    </sheetView>
  </sheetViews>
  <sheetFormatPr baseColWidth="10" defaultColWidth="12.59765625" defaultRowHeight="15" customHeight="1" x14ac:dyDescent="0.25"/>
  <cols>
    <col min="1" max="1" width="2.3984375" customWidth="1"/>
    <col min="2" max="2" width="14.3984375" customWidth="1"/>
    <col min="3" max="3" width="26.19921875" customWidth="1"/>
    <col min="4" max="4" width="67.3984375" customWidth="1"/>
    <col min="5" max="5" width="22.3984375" customWidth="1"/>
    <col min="6" max="6" width="20.8984375" customWidth="1"/>
    <col min="7" max="7" width="60.19921875" customWidth="1"/>
    <col min="8" max="8" width="50.09765625" customWidth="1"/>
    <col min="9" max="9" width="73.19921875" customWidth="1"/>
    <col min="10" max="10" width="9.3984375" customWidth="1"/>
    <col min="11" max="11" width="9.3984375" style="24" customWidth="1"/>
    <col min="12" max="12" width="14.8984375" style="24" customWidth="1"/>
    <col min="13" max="29" width="9.3984375" customWidth="1"/>
  </cols>
  <sheetData>
    <row r="4" spans="1:12" ht="13.8" x14ac:dyDescent="0.25"/>
    <row r="5" spans="1:12" ht="13.8" x14ac:dyDescent="0.25"/>
    <row r="6" spans="1:12" ht="14.4" x14ac:dyDescent="0.3">
      <c r="D6" s="1"/>
      <c r="F6" s="1"/>
      <c r="I6" s="1"/>
    </row>
    <row r="7" spans="1:12" ht="46.5" customHeight="1" x14ac:dyDescent="0.3">
      <c r="D7" s="112" t="s">
        <v>0</v>
      </c>
      <c r="E7" s="47" t="s">
        <v>84</v>
      </c>
      <c r="F7" s="114"/>
    </row>
    <row r="8" spans="1:12" ht="55.2" x14ac:dyDescent="0.3">
      <c r="D8" s="113" t="s">
        <v>1</v>
      </c>
      <c r="E8" s="47" t="s">
        <v>87</v>
      </c>
      <c r="F8" s="45" t="s">
        <v>93</v>
      </c>
    </row>
    <row r="9" spans="1:12" ht="41.4" x14ac:dyDescent="0.3">
      <c r="D9" s="1"/>
      <c r="E9" s="114" t="s">
        <v>89</v>
      </c>
      <c r="F9" s="45"/>
      <c r="I9" s="1"/>
    </row>
    <row r="10" spans="1:12" ht="27.6" x14ac:dyDescent="0.3">
      <c r="D10" s="1"/>
      <c r="E10" s="115"/>
      <c r="F10" s="116" t="s">
        <v>97</v>
      </c>
      <c r="I10" s="1"/>
    </row>
    <row r="11" spans="1:12" ht="14.4" x14ac:dyDescent="0.3">
      <c r="A11" s="2"/>
      <c r="B11" s="3" t="s">
        <v>2</v>
      </c>
      <c r="C11" s="3" t="s">
        <v>3</v>
      </c>
      <c r="D11" s="4" t="s">
        <v>4</v>
      </c>
      <c r="E11" s="4" t="s">
        <v>276</v>
      </c>
      <c r="F11" s="4" t="s">
        <v>278</v>
      </c>
      <c r="G11" s="3" t="s">
        <v>5</v>
      </c>
      <c r="H11" s="3" t="s">
        <v>6</v>
      </c>
      <c r="I11" s="7" t="s">
        <v>7</v>
      </c>
      <c r="J11" s="23" t="s">
        <v>8</v>
      </c>
    </row>
    <row r="12" spans="1:12" ht="39.75" customHeight="1" x14ac:dyDescent="0.25">
      <c r="A12" s="5"/>
      <c r="B12" s="201">
        <v>210201020</v>
      </c>
      <c r="C12" s="204" t="s">
        <v>9</v>
      </c>
      <c r="D12" s="117" t="s">
        <v>10</v>
      </c>
      <c r="E12" s="118" t="s">
        <v>250</v>
      </c>
      <c r="F12" s="114" t="s">
        <v>89</v>
      </c>
      <c r="G12" s="190" t="s">
        <v>11</v>
      </c>
      <c r="H12" s="190" t="s">
        <v>313</v>
      </c>
      <c r="I12" s="8" t="s">
        <v>312</v>
      </c>
      <c r="J12" s="189">
        <v>440</v>
      </c>
      <c r="K12" s="24" t="s">
        <v>13</v>
      </c>
      <c r="L12" s="24" t="s">
        <v>14</v>
      </c>
    </row>
    <row r="13" spans="1:12" ht="33" customHeight="1" x14ac:dyDescent="0.3">
      <c r="A13" s="5"/>
      <c r="B13" s="187"/>
      <c r="C13" s="187"/>
      <c r="D13" s="110" t="s">
        <v>15</v>
      </c>
      <c r="E13" s="140" t="s">
        <v>260</v>
      </c>
      <c r="F13" s="45" t="s">
        <v>93</v>
      </c>
      <c r="G13" s="187"/>
      <c r="H13" s="187"/>
      <c r="I13" s="9" t="s">
        <v>16</v>
      </c>
      <c r="J13" s="189"/>
      <c r="K13" s="24" t="s">
        <v>13</v>
      </c>
      <c r="L13" s="24" t="s">
        <v>14</v>
      </c>
    </row>
    <row r="14" spans="1:12" ht="39" customHeight="1" x14ac:dyDescent="0.25">
      <c r="A14" s="5"/>
      <c r="B14" s="187"/>
      <c r="C14" s="187"/>
      <c r="D14" s="111" t="s">
        <v>17</v>
      </c>
      <c r="E14" s="141" t="s">
        <v>260</v>
      </c>
      <c r="F14" s="45" t="s">
        <v>93</v>
      </c>
      <c r="G14" s="187"/>
      <c r="H14" s="187"/>
      <c r="I14" s="10" t="s">
        <v>18</v>
      </c>
      <c r="J14" s="189"/>
      <c r="K14" s="24" t="s">
        <v>13</v>
      </c>
      <c r="L14" s="24" t="s">
        <v>14</v>
      </c>
    </row>
    <row r="15" spans="1:12" ht="15" customHeight="1" x14ac:dyDescent="0.25">
      <c r="A15" s="5"/>
      <c r="B15" s="187"/>
      <c r="C15" s="187"/>
      <c r="D15" s="191" t="s">
        <v>19</v>
      </c>
      <c r="E15" s="119"/>
      <c r="F15" s="196" t="s">
        <v>89</v>
      </c>
      <c r="G15" s="187"/>
      <c r="H15" s="187"/>
      <c r="I15" s="193" t="s">
        <v>290</v>
      </c>
      <c r="J15" s="189"/>
      <c r="K15" s="195" t="s">
        <v>13</v>
      </c>
      <c r="L15" s="185" t="s">
        <v>14</v>
      </c>
    </row>
    <row r="16" spans="1:12" ht="21" customHeight="1" x14ac:dyDescent="0.25">
      <c r="A16" s="5"/>
      <c r="B16" s="188"/>
      <c r="C16" s="188"/>
      <c r="D16" s="192"/>
      <c r="E16" s="120" t="s">
        <v>250</v>
      </c>
      <c r="F16" s="197"/>
      <c r="G16" s="188"/>
      <c r="H16" s="188"/>
      <c r="I16" s="194"/>
      <c r="J16" s="189"/>
      <c r="K16" s="195"/>
      <c r="L16" s="185"/>
    </row>
    <row r="17" spans="2:12" ht="31.5" customHeight="1" x14ac:dyDescent="0.25">
      <c r="B17" s="198">
        <v>291201026</v>
      </c>
      <c r="C17" s="199" t="s">
        <v>20</v>
      </c>
      <c r="D17" s="6" t="s">
        <v>21</v>
      </c>
      <c r="E17" s="142" t="s">
        <v>239</v>
      </c>
      <c r="F17" s="47" t="s">
        <v>84</v>
      </c>
      <c r="G17" s="186" t="s">
        <v>22</v>
      </c>
      <c r="H17" s="186" t="s">
        <v>307</v>
      </c>
      <c r="I17" s="11" t="s">
        <v>286</v>
      </c>
      <c r="J17" s="189">
        <v>200</v>
      </c>
      <c r="K17" s="24" t="s">
        <v>24</v>
      </c>
      <c r="L17" s="24" t="s">
        <v>25</v>
      </c>
    </row>
    <row r="18" spans="2:12" ht="29.25" customHeight="1" x14ac:dyDescent="0.25">
      <c r="B18" s="188"/>
      <c r="C18" s="188"/>
      <c r="D18" s="121" t="s">
        <v>26</v>
      </c>
      <c r="E18" s="122" t="s">
        <v>250</v>
      </c>
      <c r="F18" s="114" t="s">
        <v>89</v>
      </c>
      <c r="G18" s="188"/>
      <c r="H18" s="188"/>
      <c r="I18" s="12" t="s">
        <v>287</v>
      </c>
      <c r="J18" s="189"/>
      <c r="K18" s="24" t="s">
        <v>24</v>
      </c>
      <c r="L18" s="24" t="s">
        <v>25</v>
      </c>
    </row>
    <row r="19" spans="2:12" ht="32.25" customHeight="1" x14ac:dyDescent="0.25">
      <c r="B19" s="202">
        <v>291501057</v>
      </c>
      <c r="C19" s="203" t="s">
        <v>28</v>
      </c>
      <c r="D19" s="123" t="s">
        <v>29</v>
      </c>
      <c r="E19" s="124" t="s">
        <v>250</v>
      </c>
      <c r="F19" s="114" t="s">
        <v>89</v>
      </c>
      <c r="G19" s="200" t="s">
        <v>30</v>
      </c>
      <c r="H19" s="200" t="s">
        <v>31</v>
      </c>
      <c r="I19" s="11" t="s">
        <v>288</v>
      </c>
      <c r="J19" s="189">
        <v>336</v>
      </c>
      <c r="K19" s="24" t="s">
        <v>33</v>
      </c>
      <c r="L19" s="24" t="s">
        <v>34</v>
      </c>
    </row>
    <row r="20" spans="2:12" ht="47.25" customHeight="1" x14ac:dyDescent="0.25">
      <c r="B20" s="187"/>
      <c r="C20" s="187"/>
      <c r="D20" s="132" t="s">
        <v>35</v>
      </c>
      <c r="E20" s="133" t="s">
        <v>260</v>
      </c>
      <c r="F20" s="45" t="s">
        <v>93</v>
      </c>
      <c r="G20" s="187"/>
      <c r="H20" s="187"/>
      <c r="I20" s="13" t="s">
        <v>289</v>
      </c>
      <c r="J20" s="189"/>
      <c r="K20" s="24" t="s">
        <v>33</v>
      </c>
      <c r="L20" s="24" t="s">
        <v>34</v>
      </c>
    </row>
    <row r="21" spans="2:12" ht="30.75" customHeight="1" x14ac:dyDescent="0.25">
      <c r="B21" s="187"/>
      <c r="C21" s="187"/>
      <c r="D21" s="138" t="s">
        <v>37</v>
      </c>
      <c r="E21" s="139" t="s">
        <v>277</v>
      </c>
      <c r="F21" s="45" t="s">
        <v>93</v>
      </c>
      <c r="G21" s="187"/>
      <c r="H21" s="187"/>
      <c r="I21" s="14" t="s">
        <v>38</v>
      </c>
      <c r="J21" s="189"/>
      <c r="K21" s="24" t="s">
        <v>33</v>
      </c>
      <c r="L21" s="24" t="s">
        <v>34</v>
      </c>
    </row>
    <row r="22" spans="2:12" ht="43.5" customHeight="1" x14ac:dyDescent="0.25">
      <c r="B22" s="188"/>
      <c r="C22" s="188"/>
      <c r="D22" s="125" t="s">
        <v>39</v>
      </c>
      <c r="E22" s="126" t="s">
        <v>250</v>
      </c>
      <c r="F22" s="114" t="s">
        <v>89</v>
      </c>
      <c r="G22" s="188"/>
      <c r="H22" s="188"/>
      <c r="I22" s="15" t="s">
        <v>309</v>
      </c>
      <c r="J22" s="189"/>
      <c r="K22" s="24" t="s">
        <v>33</v>
      </c>
      <c r="L22" s="24" t="s">
        <v>34</v>
      </c>
    </row>
    <row r="23" spans="2:12" ht="33.75" customHeight="1" x14ac:dyDescent="0.25">
      <c r="B23" s="198">
        <v>260101001</v>
      </c>
      <c r="C23" s="199" t="s">
        <v>40</v>
      </c>
      <c r="D23" s="143" t="s">
        <v>41</v>
      </c>
      <c r="E23" s="144" t="s">
        <v>239</v>
      </c>
      <c r="F23" s="47" t="s">
        <v>87</v>
      </c>
      <c r="G23" s="186" t="s">
        <v>320</v>
      </c>
      <c r="H23" s="186" t="s">
        <v>321</v>
      </c>
      <c r="I23" s="16" t="s">
        <v>42</v>
      </c>
      <c r="J23" s="189">
        <v>880</v>
      </c>
      <c r="K23" s="24" t="s">
        <v>43</v>
      </c>
      <c r="L23" s="24" t="s">
        <v>44</v>
      </c>
    </row>
    <row r="24" spans="2:12" ht="39" customHeight="1" x14ac:dyDescent="0.25">
      <c r="B24" s="187"/>
      <c r="C24" s="187"/>
      <c r="D24" s="145" t="s">
        <v>45</v>
      </c>
      <c r="E24" s="146" t="s">
        <v>239</v>
      </c>
      <c r="F24" s="47" t="s">
        <v>87</v>
      </c>
      <c r="G24" s="187"/>
      <c r="H24" s="187"/>
      <c r="I24" s="13" t="s">
        <v>291</v>
      </c>
      <c r="J24" s="189"/>
      <c r="K24" s="24" t="s">
        <v>46</v>
      </c>
      <c r="L24" s="24" t="s">
        <v>47</v>
      </c>
    </row>
    <row r="25" spans="2:12" ht="54.75" customHeight="1" x14ac:dyDescent="0.25">
      <c r="B25" s="187"/>
      <c r="C25" s="187"/>
      <c r="D25" s="136" t="s">
        <v>48</v>
      </c>
      <c r="E25" s="137" t="s">
        <v>260</v>
      </c>
      <c r="F25" s="45" t="s">
        <v>93</v>
      </c>
      <c r="G25" s="187"/>
      <c r="H25" s="187"/>
      <c r="I25" s="17" t="s">
        <v>49</v>
      </c>
      <c r="J25" s="189"/>
      <c r="K25" s="24" t="s">
        <v>50</v>
      </c>
      <c r="L25" s="24" t="s">
        <v>51</v>
      </c>
    </row>
    <row r="26" spans="2:12" ht="39.75" customHeight="1" x14ac:dyDescent="0.25">
      <c r="B26" s="187"/>
      <c r="C26" s="187"/>
      <c r="D26" s="127" t="s">
        <v>52</v>
      </c>
      <c r="E26" s="127" t="s">
        <v>250</v>
      </c>
      <c r="F26" s="114" t="s">
        <v>89</v>
      </c>
      <c r="G26" s="187"/>
      <c r="H26" s="187"/>
      <c r="I26" s="18" t="s">
        <v>292</v>
      </c>
      <c r="J26" s="189"/>
      <c r="K26" s="24" t="s">
        <v>54</v>
      </c>
      <c r="L26" s="24" t="s">
        <v>34</v>
      </c>
    </row>
    <row r="27" spans="2:12" ht="39.75" customHeight="1" x14ac:dyDescent="0.25">
      <c r="B27" s="187"/>
      <c r="C27" s="187"/>
      <c r="D27" s="134" t="s">
        <v>55</v>
      </c>
      <c r="E27" s="135" t="s">
        <v>260</v>
      </c>
      <c r="F27" s="45" t="s">
        <v>93</v>
      </c>
      <c r="G27" s="187"/>
      <c r="H27" s="187"/>
      <c r="I27" s="19" t="s">
        <v>56</v>
      </c>
      <c r="J27" s="189"/>
      <c r="K27" s="24" t="s">
        <v>50</v>
      </c>
      <c r="L27" s="24" t="s">
        <v>57</v>
      </c>
    </row>
    <row r="28" spans="2:12" ht="39" customHeight="1" x14ac:dyDescent="0.25">
      <c r="B28" s="188"/>
      <c r="C28" s="188"/>
      <c r="D28" s="128" t="s">
        <v>58</v>
      </c>
      <c r="E28" s="129" t="s">
        <v>250</v>
      </c>
      <c r="F28" s="114" t="s">
        <v>89</v>
      </c>
      <c r="G28" s="188"/>
      <c r="H28" s="188"/>
      <c r="I28" s="20" t="s">
        <v>59</v>
      </c>
      <c r="J28" s="189"/>
      <c r="K28" s="24" t="s">
        <v>46</v>
      </c>
      <c r="L28" s="24" t="s">
        <v>60</v>
      </c>
    </row>
    <row r="29" spans="2:12" ht="39.75" customHeight="1" x14ac:dyDescent="0.25">
      <c r="B29" s="201">
        <v>210101001</v>
      </c>
      <c r="C29" s="206" t="s">
        <v>61</v>
      </c>
      <c r="D29" s="130" t="s">
        <v>62</v>
      </c>
      <c r="E29" s="131" t="s">
        <v>250</v>
      </c>
      <c r="F29" s="114" t="s">
        <v>89</v>
      </c>
      <c r="G29" s="190" t="s">
        <v>63</v>
      </c>
      <c r="H29" s="190" t="s">
        <v>64</v>
      </c>
      <c r="I29" s="21" t="s">
        <v>65</v>
      </c>
      <c r="J29" s="189">
        <v>440</v>
      </c>
      <c r="K29" s="24" t="s">
        <v>50</v>
      </c>
      <c r="L29" s="24" t="s">
        <v>51</v>
      </c>
    </row>
    <row r="30" spans="2:12" ht="52.5" customHeight="1" x14ac:dyDescent="0.25">
      <c r="B30" s="187"/>
      <c r="C30" s="187"/>
      <c r="D30" s="132" t="s">
        <v>66</v>
      </c>
      <c r="E30" s="133" t="s">
        <v>260</v>
      </c>
      <c r="F30" s="45" t="s">
        <v>93</v>
      </c>
      <c r="G30" s="187"/>
      <c r="H30" s="187"/>
      <c r="I30" s="13" t="s">
        <v>67</v>
      </c>
      <c r="J30" s="189"/>
      <c r="K30" s="24" t="s">
        <v>68</v>
      </c>
      <c r="L30" s="24" t="s">
        <v>51</v>
      </c>
    </row>
    <row r="31" spans="2:12" ht="59.25" customHeight="1" x14ac:dyDescent="0.25">
      <c r="B31" s="188"/>
      <c r="C31" s="188"/>
      <c r="D31" s="147" t="s">
        <v>69</v>
      </c>
      <c r="E31" s="148" t="s">
        <v>261</v>
      </c>
      <c r="F31" s="149" t="s">
        <v>97</v>
      </c>
      <c r="G31" s="188"/>
      <c r="H31" s="188"/>
      <c r="I31" s="22" t="s">
        <v>70</v>
      </c>
      <c r="J31" s="205"/>
      <c r="K31" s="24" t="s">
        <v>50</v>
      </c>
      <c r="L31" s="24" t="s">
        <v>57</v>
      </c>
    </row>
    <row r="32" spans="2:12" ht="15.75" customHeight="1" x14ac:dyDescent="0.3">
      <c r="D32" s="1"/>
      <c r="E32" s="1"/>
      <c r="F32" s="1"/>
      <c r="I32" s="1"/>
    </row>
    <row r="33" spans="4:9" ht="15.75" customHeight="1" x14ac:dyDescent="0.3">
      <c r="D33" s="1"/>
      <c r="E33" s="1"/>
      <c r="F33" s="1"/>
      <c r="I33" s="1"/>
    </row>
    <row r="34" spans="4:9" ht="15.75" customHeight="1" x14ac:dyDescent="0.3">
      <c r="D34" s="1"/>
      <c r="E34" s="1"/>
      <c r="F34" s="1"/>
      <c r="I34" s="1"/>
    </row>
    <row r="35" spans="4:9" ht="15.75" customHeight="1" x14ac:dyDescent="0.3">
      <c r="D35" s="1"/>
      <c r="E35" s="1"/>
      <c r="F35" s="1"/>
      <c r="I35" s="1"/>
    </row>
    <row r="36" spans="4:9" ht="15.75" customHeight="1" x14ac:dyDescent="0.3">
      <c r="D36" s="1"/>
      <c r="E36" s="1"/>
      <c r="F36" s="1"/>
      <c r="I36" s="1"/>
    </row>
    <row r="37" spans="4:9" ht="15.75" customHeight="1" x14ac:dyDescent="0.3">
      <c r="D37" s="1"/>
      <c r="E37" s="1"/>
      <c r="F37" s="1"/>
      <c r="I37" s="1"/>
    </row>
    <row r="38" spans="4:9" ht="15.75" customHeight="1" x14ac:dyDescent="0.3">
      <c r="D38" s="1"/>
      <c r="E38" s="1"/>
      <c r="F38" s="1"/>
      <c r="I38" s="1"/>
    </row>
    <row r="39" spans="4:9" ht="15.75" customHeight="1" x14ac:dyDescent="0.3">
      <c r="D39" s="1"/>
      <c r="E39" s="1"/>
      <c r="F39" s="1"/>
      <c r="I39" s="1"/>
    </row>
    <row r="40" spans="4:9" ht="15.75" customHeight="1" x14ac:dyDescent="0.3">
      <c r="D40" s="1"/>
      <c r="E40" s="1"/>
      <c r="F40" s="1"/>
      <c r="I40" s="1"/>
    </row>
    <row r="41" spans="4:9" ht="15.75" customHeight="1" x14ac:dyDescent="0.3">
      <c r="D41" s="1"/>
      <c r="E41" s="1"/>
      <c r="F41" s="1"/>
      <c r="I41" s="1"/>
    </row>
    <row r="42" spans="4:9" ht="15.75" customHeight="1" x14ac:dyDescent="0.3">
      <c r="D42" s="1"/>
      <c r="E42" s="1"/>
      <c r="F42" s="1"/>
      <c r="I42" s="1"/>
    </row>
    <row r="43" spans="4:9" ht="15.75" customHeight="1" x14ac:dyDescent="0.3">
      <c r="D43" s="1"/>
      <c r="E43" s="1"/>
      <c r="F43" s="1"/>
      <c r="I43" s="1"/>
    </row>
    <row r="44" spans="4:9" ht="15.75" customHeight="1" x14ac:dyDescent="0.3">
      <c r="D44" s="1"/>
      <c r="E44" s="1"/>
      <c r="F44" s="1"/>
      <c r="I44" s="1"/>
    </row>
    <row r="45" spans="4:9" ht="15.75" customHeight="1" x14ac:dyDescent="0.3">
      <c r="D45" s="1"/>
      <c r="E45" s="1"/>
      <c r="F45" s="1"/>
      <c r="I45" s="1"/>
    </row>
    <row r="46" spans="4:9" ht="15.75" customHeight="1" x14ac:dyDescent="0.3">
      <c r="D46" s="1"/>
      <c r="E46" s="1"/>
      <c r="F46" s="1"/>
      <c r="I46" s="1"/>
    </row>
    <row r="47" spans="4:9" ht="15.75" customHeight="1" x14ac:dyDescent="0.3">
      <c r="D47" s="1"/>
      <c r="E47" s="1"/>
      <c r="F47" s="1"/>
      <c r="I47" s="1"/>
    </row>
    <row r="48" spans="4:9" ht="15.75" customHeight="1" x14ac:dyDescent="0.3">
      <c r="D48" s="1"/>
      <c r="E48" s="1"/>
      <c r="F48" s="1"/>
      <c r="I48" s="1"/>
    </row>
    <row r="49" spans="4:9" ht="15.75" customHeight="1" x14ac:dyDescent="0.3">
      <c r="D49" s="1"/>
      <c r="E49" s="1"/>
      <c r="F49" s="1"/>
      <c r="I49" s="1"/>
    </row>
    <row r="50" spans="4:9" ht="15.75" customHeight="1" x14ac:dyDescent="0.3">
      <c r="D50" s="1"/>
      <c r="E50" s="1"/>
      <c r="F50" s="1"/>
      <c r="I50" s="1"/>
    </row>
    <row r="51" spans="4:9" ht="15.75" customHeight="1" x14ac:dyDescent="0.3">
      <c r="D51" s="1"/>
      <c r="E51" s="1"/>
      <c r="F51" s="1"/>
      <c r="I51" s="1"/>
    </row>
    <row r="52" spans="4:9" ht="15.75" customHeight="1" x14ac:dyDescent="0.3">
      <c r="D52" s="1"/>
      <c r="E52" s="1"/>
      <c r="F52" s="1"/>
      <c r="I52" s="1"/>
    </row>
    <row r="53" spans="4:9" ht="15.75" customHeight="1" x14ac:dyDescent="0.3">
      <c r="D53" s="1"/>
      <c r="E53" s="1"/>
      <c r="F53" s="1"/>
      <c r="I53" s="1"/>
    </row>
    <row r="54" spans="4:9" ht="15.75" customHeight="1" x14ac:dyDescent="0.3">
      <c r="D54" s="1"/>
      <c r="E54" s="1"/>
      <c r="F54" s="1"/>
      <c r="I54" s="1"/>
    </row>
    <row r="55" spans="4:9" ht="15.75" customHeight="1" x14ac:dyDescent="0.3">
      <c r="D55" s="1"/>
      <c r="E55" s="1"/>
      <c r="F55" s="1"/>
      <c r="I55" s="1"/>
    </row>
    <row r="56" spans="4:9" ht="15.75" customHeight="1" x14ac:dyDescent="0.3">
      <c r="D56" s="1"/>
      <c r="E56" s="1"/>
      <c r="F56" s="1"/>
      <c r="I56" s="1"/>
    </row>
    <row r="57" spans="4:9" ht="15.75" customHeight="1" x14ac:dyDescent="0.3">
      <c r="D57" s="1"/>
      <c r="E57" s="1"/>
      <c r="F57" s="1"/>
      <c r="I57" s="1"/>
    </row>
    <row r="58" spans="4:9" ht="15.75" customHeight="1" x14ac:dyDescent="0.3">
      <c r="D58" s="1"/>
      <c r="E58" s="1"/>
      <c r="F58" s="1"/>
      <c r="I58" s="1"/>
    </row>
    <row r="59" spans="4:9" ht="15.75" customHeight="1" x14ac:dyDescent="0.3">
      <c r="D59" s="1"/>
      <c r="E59" s="1"/>
      <c r="F59" s="1"/>
      <c r="I59" s="1"/>
    </row>
    <row r="60" spans="4:9" ht="15.75" customHeight="1" x14ac:dyDescent="0.3">
      <c r="D60" s="1"/>
      <c r="E60" s="1"/>
      <c r="F60" s="1"/>
      <c r="I60" s="1"/>
    </row>
    <row r="61" spans="4:9" ht="15.75" customHeight="1" x14ac:dyDescent="0.3">
      <c r="D61" s="1"/>
      <c r="E61" s="1"/>
      <c r="F61" s="1"/>
      <c r="I61" s="1"/>
    </row>
    <row r="62" spans="4:9" ht="15.75" customHeight="1" x14ac:dyDescent="0.3">
      <c r="D62" s="1"/>
      <c r="E62" s="1"/>
      <c r="F62" s="1"/>
      <c r="I62" s="1"/>
    </row>
    <row r="63" spans="4:9" ht="15.75" customHeight="1" x14ac:dyDescent="0.3">
      <c r="D63" s="1"/>
      <c r="E63" s="1"/>
      <c r="F63" s="1"/>
      <c r="I63" s="1"/>
    </row>
    <row r="64" spans="4:9" ht="15.75" customHeight="1" x14ac:dyDescent="0.3">
      <c r="D64" s="1"/>
      <c r="E64" s="1"/>
      <c r="F64" s="1"/>
      <c r="I64" s="1"/>
    </row>
    <row r="65" spans="4:9" ht="15.75" customHeight="1" x14ac:dyDescent="0.3">
      <c r="D65" s="1"/>
      <c r="E65" s="1"/>
      <c r="F65" s="1"/>
      <c r="I65" s="1"/>
    </row>
    <row r="66" spans="4:9" ht="15.75" customHeight="1" x14ac:dyDescent="0.3">
      <c r="D66" s="1"/>
      <c r="E66" s="1"/>
      <c r="F66" s="1"/>
      <c r="I66" s="1"/>
    </row>
    <row r="67" spans="4:9" ht="15.75" customHeight="1" x14ac:dyDescent="0.3">
      <c r="D67" s="1"/>
      <c r="E67" s="1"/>
      <c r="F67" s="1"/>
      <c r="I67" s="1"/>
    </row>
    <row r="68" spans="4:9" ht="15.75" customHeight="1" x14ac:dyDescent="0.3">
      <c r="D68" s="1"/>
      <c r="E68" s="1"/>
      <c r="F68" s="1"/>
      <c r="I68" s="1"/>
    </row>
    <row r="69" spans="4:9" ht="15.75" customHeight="1" x14ac:dyDescent="0.3">
      <c r="D69" s="1"/>
      <c r="E69" s="1"/>
      <c r="F69" s="1"/>
      <c r="I69" s="1"/>
    </row>
    <row r="70" spans="4:9" ht="15.75" customHeight="1" x14ac:dyDescent="0.3">
      <c r="D70" s="1"/>
      <c r="E70" s="1"/>
      <c r="F70" s="1"/>
      <c r="I70" s="1"/>
    </row>
    <row r="71" spans="4:9" ht="15.75" customHeight="1" x14ac:dyDescent="0.3">
      <c r="D71" s="1"/>
      <c r="E71" s="1"/>
      <c r="F71" s="1"/>
      <c r="I71" s="1"/>
    </row>
    <row r="72" spans="4:9" ht="15.75" customHeight="1" x14ac:dyDescent="0.3">
      <c r="D72" s="1"/>
      <c r="E72" s="1"/>
      <c r="F72" s="1"/>
      <c r="I72" s="1"/>
    </row>
    <row r="73" spans="4:9" ht="15.75" customHeight="1" x14ac:dyDescent="0.3">
      <c r="D73" s="1"/>
      <c r="E73" s="1"/>
      <c r="F73" s="1"/>
      <c r="I73" s="1"/>
    </row>
    <row r="74" spans="4:9" ht="15.75" customHeight="1" x14ac:dyDescent="0.3">
      <c r="D74" s="1"/>
      <c r="E74" s="1"/>
      <c r="F74" s="1"/>
      <c r="I74" s="1"/>
    </row>
    <row r="75" spans="4:9" ht="15.75" customHeight="1" x14ac:dyDescent="0.3">
      <c r="D75" s="1"/>
      <c r="E75" s="1"/>
      <c r="F75" s="1"/>
      <c r="I75" s="1"/>
    </row>
    <row r="76" spans="4:9" ht="15.75" customHeight="1" x14ac:dyDescent="0.3">
      <c r="D76" s="1"/>
      <c r="E76" s="1"/>
      <c r="F76" s="1"/>
      <c r="I76" s="1"/>
    </row>
    <row r="77" spans="4:9" ht="15.75" customHeight="1" x14ac:dyDescent="0.3">
      <c r="D77" s="1"/>
      <c r="E77" s="1"/>
      <c r="F77" s="1"/>
      <c r="I77" s="1"/>
    </row>
    <row r="78" spans="4:9" ht="15.75" customHeight="1" x14ac:dyDescent="0.3">
      <c r="D78" s="1"/>
      <c r="E78" s="1"/>
      <c r="F78" s="1"/>
      <c r="I78" s="1"/>
    </row>
    <row r="79" spans="4:9" ht="15.75" customHeight="1" x14ac:dyDescent="0.3">
      <c r="D79" s="1"/>
      <c r="E79" s="1"/>
      <c r="F79" s="1"/>
      <c r="I79" s="1"/>
    </row>
    <row r="80" spans="4:9" ht="15.75" customHeight="1" x14ac:dyDescent="0.3">
      <c r="D80" s="1"/>
      <c r="E80" s="1"/>
      <c r="F80" s="1"/>
      <c r="I80" s="1"/>
    </row>
    <row r="81" spans="4:9" ht="15.75" customHeight="1" x14ac:dyDescent="0.3">
      <c r="D81" s="1"/>
      <c r="E81" s="1"/>
      <c r="F81" s="1"/>
      <c r="I81" s="1"/>
    </row>
    <row r="82" spans="4:9" ht="15.75" customHeight="1" x14ac:dyDescent="0.3">
      <c r="D82" s="1"/>
      <c r="E82" s="1"/>
      <c r="F82" s="1"/>
      <c r="I82" s="1"/>
    </row>
    <row r="83" spans="4:9" ht="15.75" customHeight="1" x14ac:dyDescent="0.3">
      <c r="D83" s="1"/>
      <c r="E83" s="1"/>
      <c r="F83" s="1"/>
      <c r="I83" s="1"/>
    </row>
    <row r="84" spans="4:9" ht="15.75" customHeight="1" x14ac:dyDescent="0.3">
      <c r="D84" s="1"/>
      <c r="E84" s="1"/>
      <c r="F84" s="1"/>
      <c r="I84" s="1"/>
    </row>
    <row r="85" spans="4:9" ht="15.75" customHeight="1" x14ac:dyDescent="0.3">
      <c r="D85" s="1"/>
      <c r="E85" s="1"/>
      <c r="F85" s="1"/>
      <c r="I85" s="1"/>
    </row>
    <row r="86" spans="4:9" ht="15.75" customHeight="1" x14ac:dyDescent="0.3">
      <c r="D86" s="1"/>
      <c r="E86" s="1"/>
      <c r="F86" s="1"/>
      <c r="I86" s="1"/>
    </row>
    <row r="87" spans="4:9" ht="15.75" customHeight="1" x14ac:dyDescent="0.3">
      <c r="D87" s="1"/>
      <c r="E87" s="1"/>
      <c r="F87" s="1"/>
      <c r="I87" s="1"/>
    </row>
    <row r="88" spans="4:9" ht="15.75" customHeight="1" x14ac:dyDescent="0.3">
      <c r="D88" s="1"/>
      <c r="E88" s="1"/>
      <c r="F88" s="1"/>
      <c r="I88" s="1"/>
    </row>
    <row r="89" spans="4:9" ht="15.75" customHeight="1" x14ac:dyDescent="0.3">
      <c r="D89" s="1"/>
      <c r="E89" s="1"/>
      <c r="F89" s="1"/>
      <c r="I89" s="1"/>
    </row>
    <row r="90" spans="4:9" ht="15.75" customHeight="1" x14ac:dyDescent="0.3">
      <c r="D90" s="1"/>
      <c r="E90" s="1"/>
      <c r="F90" s="1"/>
      <c r="I90" s="1"/>
    </row>
    <row r="91" spans="4:9" ht="15.75" customHeight="1" x14ac:dyDescent="0.3">
      <c r="D91" s="1"/>
      <c r="E91" s="1"/>
      <c r="F91" s="1"/>
      <c r="I91" s="1"/>
    </row>
    <row r="92" spans="4:9" ht="15.75" customHeight="1" x14ac:dyDescent="0.3">
      <c r="D92" s="1"/>
      <c r="E92" s="1"/>
      <c r="F92" s="1"/>
      <c r="I92" s="1"/>
    </row>
    <row r="93" spans="4:9" ht="15.75" customHeight="1" x14ac:dyDescent="0.3">
      <c r="D93" s="1"/>
      <c r="E93" s="1"/>
      <c r="F93" s="1"/>
      <c r="I93" s="1"/>
    </row>
    <row r="94" spans="4:9" ht="15.75" customHeight="1" x14ac:dyDescent="0.3">
      <c r="D94" s="1"/>
      <c r="E94" s="1"/>
      <c r="F94" s="1"/>
      <c r="I94" s="1"/>
    </row>
    <row r="95" spans="4:9" ht="15.75" customHeight="1" x14ac:dyDescent="0.3">
      <c r="D95" s="1"/>
      <c r="E95" s="1"/>
      <c r="F95" s="1"/>
      <c r="I95" s="1"/>
    </row>
    <row r="96" spans="4:9" ht="15.75" customHeight="1" x14ac:dyDescent="0.3">
      <c r="D96" s="1"/>
      <c r="E96" s="1"/>
      <c r="F96" s="1"/>
      <c r="I96" s="1"/>
    </row>
    <row r="97" spans="4:9" ht="15.75" customHeight="1" x14ac:dyDescent="0.3">
      <c r="D97" s="1"/>
      <c r="E97" s="1"/>
      <c r="F97" s="1"/>
      <c r="I97" s="1"/>
    </row>
    <row r="98" spans="4:9" ht="15.75" customHeight="1" x14ac:dyDescent="0.3">
      <c r="D98" s="1"/>
      <c r="E98" s="1"/>
      <c r="F98" s="1"/>
      <c r="I98" s="1"/>
    </row>
    <row r="99" spans="4:9" ht="15.75" customHeight="1" x14ac:dyDescent="0.3">
      <c r="D99" s="1"/>
      <c r="E99" s="1"/>
      <c r="F99" s="1"/>
      <c r="I99" s="1"/>
    </row>
    <row r="100" spans="4:9" ht="15.75" customHeight="1" x14ac:dyDescent="0.3">
      <c r="D100" s="1"/>
      <c r="E100" s="1"/>
      <c r="F100" s="1"/>
      <c r="I100" s="1"/>
    </row>
    <row r="101" spans="4:9" ht="15.75" customHeight="1" x14ac:dyDescent="0.3">
      <c r="D101" s="1"/>
      <c r="E101" s="1"/>
      <c r="F101" s="1"/>
      <c r="I101" s="1"/>
    </row>
    <row r="102" spans="4:9" ht="15.75" customHeight="1" x14ac:dyDescent="0.3">
      <c r="D102" s="1"/>
      <c r="E102" s="1"/>
      <c r="F102" s="1"/>
      <c r="I102" s="1"/>
    </row>
    <row r="103" spans="4:9" ht="15.75" customHeight="1" x14ac:dyDescent="0.3">
      <c r="D103" s="1"/>
      <c r="E103" s="1"/>
      <c r="F103" s="1"/>
      <c r="I103" s="1"/>
    </row>
    <row r="104" spans="4:9" ht="15.75" customHeight="1" x14ac:dyDescent="0.3">
      <c r="D104" s="1"/>
      <c r="E104" s="1"/>
      <c r="F104" s="1"/>
      <c r="I104" s="1"/>
    </row>
    <row r="105" spans="4:9" ht="15.75" customHeight="1" x14ac:dyDescent="0.3">
      <c r="D105" s="1"/>
      <c r="E105" s="1"/>
      <c r="F105" s="1"/>
      <c r="I105" s="1"/>
    </row>
    <row r="106" spans="4:9" ht="15.75" customHeight="1" x14ac:dyDescent="0.3">
      <c r="D106" s="1"/>
      <c r="E106" s="1"/>
      <c r="F106" s="1"/>
      <c r="I106" s="1"/>
    </row>
    <row r="107" spans="4:9" ht="15.75" customHeight="1" x14ac:dyDescent="0.3">
      <c r="D107" s="1"/>
      <c r="E107" s="1"/>
      <c r="F107" s="1"/>
      <c r="I107" s="1"/>
    </row>
    <row r="108" spans="4:9" ht="15.75" customHeight="1" x14ac:dyDescent="0.3">
      <c r="D108" s="1"/>
      <c r="E108" s="1"/>
      <c r="F108" s="1"/>
      <c r="I108" s="1"/>
    </row>
    <row r="109" spans="4:9" ht="15.75" customHeight="1" x14ac:dyDescent="0.3">
      <c r="D109" s="1"/>
      <c r="E109" s="1"/>
      <c r="F109" s="1"/>
      <c r="I109" s="1"/>
    </row>
    <row r="110" spans="4:9" ht="15.75" customHeight="1" x14ac:dyDescent="0.3">
      <c r="D110" s="1"/>
      <c r="E110" s="1"/>
      <c r="F110" s="1"/>
      <c r="I110" s="1"/>
    </row>
    <row r="111" spans="4:9" ht="15.75" customHeight="1" x14ac:dyDescent="0.3">
      <c r="D111" s="1"/>
      <c r="E111" s="1"/>
      <c r="F111" s="1"/>
      <c r="I111" s="1"/>
    </row>
    <row r="112" spans="4:9" ht="15.75" customHeight="1" x14ac:dyDescent="0.3">
      <c r="D112" s="1"/>
      <c r="E112" s="1"/>
      <c r="F112" s="1"/>
      <c r="I112" s="1"/>
    </row>
    <row r="113" spans="4:9" ht="15.75" customHeight="1" x14ac:dyDescent="0.3">
      <c r="D113" s="1"/>
      <c r="E113" s="1"/>
      <c r="F113" s="1"/>
      <c r="I113" s="1"/>
    </row>
    <row r="114" spans="4:9" ht="15.75" customHeight="1" x14ac:dyDescent="0.3">
      <c r="D114" s="1"/>
      <c r="E114" s="1"/>
      <c r="F114" s="1"/>
      <c r="I114" s="1"/>
    </row>
    <row r="115" spans="4:9" ht="15.75" customHeight="1" x14ac:dyDescent="0.3">
      <c r="D115" s="1"/>
      <c r="E115" s="1"/>
      <c r="F115" s="1"/>
      <c r="I115" s="1"/>
    </row>
    <row r="116" spans="4:9" ht="15.75" customHeight="1" x14ac:dyDescent="0.3">
      <c r="D116" s="1"/>
      <c r="E116" s="1"/>
      <c r="F116" s="1"/>
      <c r="I116" s="1"/>
    </row>
    <row r="117" spans="4:9" ht="15.75" customHeight="1" x14ac:dyDescent="0.3">
      <c r="D117" s="1"/>
      <c r="E117" s="1"/>
      <c r="F117" s="1"/>
      <c r="I117" s="1"/>
    </row>
    <row r="118" spans="4:9" ht="15.75" customHeight="1" x14ac:dyDescent="0.3">
      <c r="D118" s="1"/>
      <c r="E118" s="1"/>
      <c r="F118" s="1"/>
      <c r="I118" s="1"/>
    </row>
    <row r="119" spans="4:9" ht="15.75" customHeight="1" x14ac:dyDescent="0.3">
      <c r="D119" s="1"/>
      <c r="E119" s="1"/>
      <c r="F119" s="1"/>
      <c r="I119" s="1"/>
    </row>
    <row r="120" spans="4:9" ht="15.75" customHeight="1" x14ac:dyDescent="0.3">
      <c r="D120" s="1"/>
      <c r="E120" s="1"/>
      <c r="F120" s="1"/>
      <c r="I120" s="1"/>
    </row>
    <row r="121" spans="4:9" ht="15.75" customHeight="1" x14ac:dyDescent="0.3">
      <c r="D121" s="1"/>
      <c r="E121" s="1"/>
      <c r="F121" s="1"/>
      <c r="I121" s="1"/>
    </row>
    <row r="122" spans="4:9" ht="15.75" customHeight="1" x14ac:dyDescent="0.3">
      <c r="D122" s="1"/>
      <c r="E122" s="1"/>
      <c r="F122" s="1"/>
      <c r="I122" s="1"/>
    </row>
    <row r="123" spans="4:9" ht="15.75" customHeight="1" x14ac:dyDescent="0.3">
      <c r="D123" s="1"/>
      <c r="E123" s="1"/>
      <c r="F123" s="1"/>
      <c r="I123" s="1"/>
    </row>
    <row r="124" spans="4:9" ht="15.75" customHeight="1" x14ac:dyDescent="0.3">
      <c r="D124" s="1"/>
      <c r="E124" s="1"/>
      <c r="F124" s="1"/>
      <c r="I124" s="1"/>
    </row>
    <row r="125" spans="4:9" ht="15.75" customHeight="1" x14ac:dyDescent="0.3">
      <c r="D125" s="1"/>
      <c r="E125" s="1"/>
      <c r="F125" s="1"/>
      <c r="I125" s="1"/>
    </row>
    <row r="126" spans="4:9" ht="15.75" customHeight="1" x14ac:dyDescent="0.3">
      <c r="D126" s="1"/>
      <c r="E126" s="1"/>
      <c r="F126" s="1"/>
      <c r="I126" s="1"/>
    </row>
    <row r="127" spans="4:9" ht="15.75" customHeight="1" x14ac:dyDescent="0.3">
      <c r="D127" s="1"/>
      <c r="E127" s="1"/>
      <c r="F127" s="1"/>
      <c r="I127" s="1"/>
    </row>
    <row r="128" spans="4:9" ht="15.75" customHeight="1" x14ac:dyDescent="0.3">
      <c r="D128" s="1"/>
      <c r="E128" s="1"/>
      <c r="F128" s="1"/>
      <c r="I128" s="1"/>
    </row>
    <row r="129" spans="4:9" ht="15.75" customHeight="1" x14ac:dyDescent="0.3">
      <c r="D129" s="1"/>
      <c r="E129" s="1"/>
      <c r="F129" s="1"/>
      <c r="I129" s="1"/>
    </row>
    <row r="130" spans="4:9" ht="15.75" customHeight="1" x14ac:dyDescent="0.3">
      <c r="D130" s="1"/>
      <c r="E130" s="1"/>
      <c r="F130" s="1"/>
      <c r="I130" s="1"/>
    </row>
    <row r="131" spans="4:9" ht="15.75" customHeight="1" x14ac:dyDescent="0.3">
      <c r="D131" s="1"/>
      <c r="E131" s="1"/>
      <c r="F131" s="1"/>
      <c r="I131" s="1"/>
    </row>
    <row r="132" spans="4:9" ht="15.75" customHeight="1" x14ac:dyDescent="0.3">
      <c r="D132" s="1"/>
      <c r="E132" s="1"/>
      <c r="F132" s="1"/>
      <c r="I132" s="1"/>
    </row>
    <row r="133" spans="4:9" ht="15.75" customHeight="1" x14ac:dyDescent="0.3">
      <c r="D133" s="1"/>
      <c r="E133" s="1"/>
      <c r="F133" s="1"/>
      <c r="I133" s="1"/>
    </row>
    <row r="134" spans="4:9" ht="15.75" customHeight="1" x14ac:dyDescent="0.3">
      <c r="D134" s="1"/>
      <c r="E134" s="1"/>
      <c r="F134" s="1"/>
      <c r="I134" s="1"/>
    </row>
    <row r="135" spans="4:9" ht="15.75" customHeight="1" x14ac:dyDescent="0.3">
      <c r="D135" s="1"/>
      <c r="E135" s="1"/>
      <c r="F135" s="1"/>
      <c r="I135" s="1"/>
    </row>
    <row r="136" spans="4:9" ht="15.75" customHeight="1" x14ac:dyDescent="0.3">
      <c r="D136" s="1"/>
      <c r="E136" s="1"/>
      <c r="F136" s="1"/>
      <c r="I136" s="1"/>
    </row>
    <row r="137" spans="4:9" ht="15.75" customHeight="1" x14ac:dyDescent="0.3">
      <c r="D137" s="1"/>
      <c r="E137" s="1"/>
      <c r="F137" s="1"/>
      <c r="I137" s="1"/>
    </row>
    <row r="138" spans="4:9" ht="15.75" customHeight="1" x14ac:dyDescent="0.3">
      <c r="D138" s="1"/>
      <c r="E138" s="1"/>
      <c r="F138" s="1"/>
      <c r="I138" s="1"/>
    </row>
    <row r="139" spans="4:9" ht="15.75" customHeight="1" x14ac:dyDescent="0.3">
      <c r="D139" s="1"/>
      <c r="E139" s="1"/>
      <c r="F139" s="1"/>
      <c r="I139" s="1"/>
    </row>
    <row r="140" spans="4:9" ht="15.75" customHeight="1" x14ac:dyDescent="0.3">
      <c r="D140" s="1"/>
      <c r="E140" s="1"/>
      <c r="F140" s="1"/>
      <c r="I140" s="1"/>
    </row>
    <row r="141" spans="4:9" ht="15.75" customHeight="1" x14ac:dyDescent="0.3">
      <c r="D141" s="1"/>
      <c r="E141" s="1"/>
      <c r="F141" s="1"/>
      <c r="I141" s="1"/>
    </row>
    <row r="142" spans="4:9" ht="15.75" customHeight="1" x14ac:dyDescent="0.3">
      <c r="D142" s="1"/>
      <c r="E142" s="1"/>
      <c r="F142" s="1"/>
      <c r="I142" s="1"/>
    </row>
    <row r="143" spans="4:9" ht="15.75" customHeight="1" x14ac:dyDescent="0.3">
      <c r="D143" s="1"/>
      <c r="E143" s="1"/>
      <c r="F143" s="1"/>
      <c r="I143" s="1"/>
    </row>
    <row r="144" spans="4:9" ht="15.75" customHeight="1" x14ac:dyDescent="0.3">
      <c r="D144" s="1"/>
      <c r="E144" s="1"/>
      <c r="F144" s="1"/>
      <c r="I144" s="1"/>
    </row>
    <row r="145" spans="4:9" ht="15.75" customHeight="1" x14ac:dyDescent="0.3">
      <c r="D145" s="1"/>
      <c r="E145" s="1"/>
      <c r="F145" s="1"/>
      <c r="I145" s="1"/>
    </row>
    <row r="146" spans="4:9" ht="15.75" customHeight="1" x14ac:dyDescent="0.3">
      <c r="D146" s="1"/>
      <c r="E146" s="1"/>
      <c r="F146" s="1"/>
      <c r="I146" s="1"/>
    </row>
    <row r="147" spans="4:9" ht="15.75" customHeight="1" x14ac:dyDescent="0.3">
      <c r="D147" s="1"/>
      <c r="E147" s="1"/>
      <c r="F147" s="1"/>
      <c r="I147" s="1"/>
    </row>
    <row r="148" spans="4:9" ht="15.75" customHeight="1" x14ac:dyDescent="0.3">
      <c r="D148" s="1"/>
      <c r="E148" s="1"/>
      <c r="F148" s="1"/>
      <c r="I148" s="1"/>
    </row>
    <row r="149" spans="4:9" ht="15.75" customHeight="1" x14ac:dyDescent="0.3">
      <c r="D149" s="1"/>
      <c r="E149" s="1"/>
      <c r="F149" s="1"/>
      <c r="I149" s="1"/>
    </row>
    <row r="150" spans="4:9" ht="15.75" customHeight="1" x14ac:dyDescent="0.3">
      <c r="D150" s="1"/>
      <c r="E150" s="1"/>
      <c r="F150" s="1"/>
      <c r="I150" s="1"/>
    </row>
    <row r="151" spans="4:9" ht="15.75" customHeight="1" x14ac:dyDescent="0.3">
      <c r="D151" s="1"/>
      <c r="E151" s="1"/>
      <c r="F151" s="1"/>
      <c r="I151" s="1"/>
    </row>
    <row r="152" spans="4:9" ht="15.75" customHeight="1" x14ac:dyDescent="0.3">
      <c r="D152" s="1"/>
      <c r="E152" s="1"/>
      <c r="F152" s="1"/>
      <c r="I152" s="1"/>
    </row>
    <row r="153" spans="4:9" ht="15.75" customHeight="1" x14ac:dyDescent="0.3">
      <c r="D153" s="1"/>
      <c r="E153" s="1"/>
      <c r="F153" s="1"/>
      <c r="I153" s="1"/>
    </row>
    <row r="154" spans="4:9" ht="15.75" customHeight="1" x14ac:dyDescent="0.3">
      <c r="D154" s="1"/>
      <c r="E154" s="1"/>
      <c r="F154" s="1"/>
      <c r="I154" s="1"/>
    </row>
    <row r="155" spans="4:9" ht="15.75" customHeight="1" x14ac:dyDescent="0.3">
      <c r="D155" s="1"/>
      <c r="E155" s="1"/>
      <c r="F155" s="1"/>
      <c r="I155" s="1"/>
    </row>
    <row r="156" spans="4:9" ht="15.75" customHeight="1" x14ac:dyDescent="0.3">
      <c r="D156" s="1"/>
      <c r="E156" s="1"/>
      <c r="F156" s="1"/>
      <c r="I156" s="1"/>
    </row>
    <row r="157" spans="4:9" ht="15.75" customHeight="1" x14ac:dyDescent="0.3">
      <c r="D157" s="1"/>
      <c r="E157" s="1"/>
      <c r="F157" s="1"/>
      <c r="I157" s="1"/>
    </row>
    <row r="158" spans="4:9" ht="15.75" customHeight="1" x14ac:dyDescent="0.3">
      <c r="D158" s="1"/>
      <c r="E158" s="1"/>
      <c r="F158" s="1"/>
      <c r="I158" s="1"/>
    </row>
    <row r="159" spans="4:9" ht="15.75" customHeight="1" x14ac:dyDescent="0.3">
      <c r="D159" s="1"/>
      <c r="E159" s="1"/>
      <c r="F159" s="1"/>
      <c r="I159" s="1"/>
    </row>
    <row r="160" spans="4:9" ht="15.75" customHeight="1" x14ac:dyDescent="0.3">
      <c r="D160" s="1"/>
      <c r="E160" s="1"/>
      <c r="F160" s="1"/>
      <c r="I160" s="1"/>
    </row>
    <row r="161" spans="4:9" ht="15.75" customHeight="1" x14ac:dyDescent="0.3">
      <c r="D161" s="1"/>
      <c r="E161" s="1"/>
      <c r="F161" s="1"/>
      <c r="I161" s="1"/>
    </row>
    <row r="162" spans="4:9" ht="15.75" customHeight="1" x14ac:dyDescent="0.3">
      <c r="D162" s="1"/>
      <c r="E162" s="1"/>
      <c r="F162" s="1"/>
      <c r="I162" s="1"/>
    </row>
    <row r="163" spans="4:9" ht="15.75" customHeight="1" x14ac:dyDescent="0.3">
      <c r="D163" s="1"/>
      <c r="E163" s="1"/>
      <c r="F163" s="1"/>
      <c r="I163" s="1"/>
    </row>
    <row r="164" spans="4:9" ht="15.75" customHeight="1" x14ac:dyDescent="0.3">
      <c r="D164" s="1"/>
      <c r="E164" s="1"/>
      <c r="F164" s="1"/>
      <c r="I164" s="1"/>
    </row>
    <row r="165" spans="4:9" ht="15.75" customHeight="1" x14ac:dyDescent="0.3">
      <c r="D165" s="1"/>
      <c r="E165" s="1"/>
      <c r="F165" s="1"/>
      <c r="I165" s="1"/>
    </row>
    <row r="166" spans="4:9" ht="15.75" customHeight="1" x14ac:dyDescent="0.3">
      <c r="D166" s="1"/>
      <c r="E166" s="1"/>
      <c r="F166" s="1"/>
      <c r="I166" s="1"/>
    </row>
    <row r="167" spans="4:9" ht="15.75" customHeight="1" x14ac:dyDescent="0.3">
      <c r="D167" s="1"/>
      <c r="E167" s="1"/>
      <c r="F167" s="1"/>
      <c r="I167" s="1"/>
    </row>
    <row r="168" spans="4:9" ht="15.75" customHeight="1" x14ac:dyDescent="0.3">
      <c r="D168" s="1"/>
      <c r="E168" s="1"/>
      <c r="F168" s="1"/>
      <c r="I168" s="1"/>
    </row>
    <row r="169" spans="4:9" ht="15.75" customHeight="1" x14ac:dyDescent="0.3">
      <c r="D169" s="1"/>
      <c r="E169" s="1"/>
      <c r="F169" s="1"/>
      <c r="I169" s="1"/>
    </row>
    <row r="170" spans="4:9" ht="15.75" customHeight="1" x14ac:dyDescent="0.3">
      <c r="D170" s="1"/>
      <c r="E170" s="1"/>
      <c r="F170" s="1"/>
      <c r="I170" s="1"/>
    </row>
    <row r="171" spans="4:9" ht="15.75" customHeight="1" x14ac:dyDescent="0.3">
      <c r="D171" s="1"/>
      <c r="E171" s="1"/>
      <c r="F171" s="1"/>
      <c r="I171" s="1"/>
    </row>
    <row r="172" spans="4:9" ht="15.75" customHeight="1" x14ac:dyDescent="0.3">
      <c r="D172" s="1"/>
      <c r="E172" s="1"/>
      <c r="F172" s="1"/>
      <c r="I172" s="1"/>
    </row>
    <row r="173" spans="4:9" ht="15.75" customHeight="1" x14ac:dyDescent="0.3">
      <c r="D173" s="1"/>
      <c r="E173" s="1"/>
      <c r="F173" s="1"/>
      <c r="I173" s="1"/>
    </row>
    <row r="174" spans="4:9" ht="15.75" customHeight="1" x14ac:dyDescent="0.3">
      <c r="D174" s="1"/>
      <c r="E174" s="1"/>
      <c r="F174" s="1"/>
      <c r="I174" s="1"/>
    </row>
    <row r="175" spans="4:9" ht="15.75" customHeight="1" x14ac:dyDescent="0.3">
      <c r="D175" s="1"/>
      <c r="E175" s="1"/>
      <c r="F175" s="1"/>
      <c r="I175" s="1"/>
    </row>
    <row r="176" spans="4:9" ht="15.75" customHeight="1" x14ac:dyDescent="0.3">
      <c r="D176" s="1"/>
      <c r="E176" s="1"/>
      <c r="F176" s="1"/>
      <c r="I176" s="1"/>
    </row>
    <row r="177" spans="4:9" ht="15.75" customHeight="1" x14ac:dyDescent="0.3">
      <c r="D177" s="1"/>
      <c r="E177" s="1"/>
      <c r="F177" s="1"/>
      <c r="I177" s="1"/>
    </row>
    <row r="178" spans="4:9" ht="15.75" customHeight="1" x14ac:dyDescent="0.3">
      <c r="D178" s="1"/>
      <c r="E178" s="1"/>
      <c r="F178" s="1"/>
      <c r="I178" s="1"/>
    </row>
    <row r="179" spans="4:9" ht="15.75" customHeight="1" x14ac:dyDescent="0.3">
      <c r="D179" s="1"/>
      <c r="E179" s="1"/>
      <c r="F179" s="1"/>
      <c r="I179" s="1"/>
    </row>
    <row r="180" spans="4:9" ht="15.75" customHeight="1" x14ac:dyDescent="0.3">
      <c r="D180" s="1"/>
      <c r="E180" s="1"/>
      <c r="F180" s="1"/>
      <c r="I180" s="1"/>
    </row>
    <row r="181" spans="4:9" ht="15.75" customHeight="1" x14ac:dyDescent="0.3">
      <c r="D181" s="1"/>
      <c r="E181" s="1"/>
      <c r="F181" s="1"/>
      <c r="I181" s="1"/>
    </row>
    <row r="182" spans="4:9" ht="15.75" customHeight="1" x14ac:dyDescent="0.3">
      <c r="D182" s="1"/>
      <c r="E182" s="1"/>
      <c r="F182" s="1"/>
      <c r="I182" s="1"/>
    </row>
    <row r="183" spans="4:9" ht="15.75" customHeight="1" x14ac:dyDescent="0.3">
      <c r="D183" s="1"/>
      <c r="E183" s="1"/>
      <c r="F183" s="1"/>
      <c r="I183" s="1"/>
    </row>
    <row r="184" spans="4:9" ht="15.75" customHeight="1" x14ac:dyDescent="0.3">
      <c r="D184" s="1"/>
      <c r="E184" s="1"/>
      <c r="F184" s="1"/>
      <c r="I184" s="1"/>
    </row>
    <row r="185" spans="4:9" ht="15.75" customHeight="1" x14ac:dyDescent="0.3">
      <c r="D185" s="1"/>
      <c r="E185" s="1"/>
      <c r="F185" s="1"/>
      <c r="I185" s="1"/>
    </row>
    <row r="186" spans="4:9" ht="15.75" customHeight="1" x14ac:dyDescent="0.3">
      <c r="D186" s="1"/>
      <c r="E186" s="1"/>
      <c r="F186" s="1"/>
      <c r="I186" s="1"/>
    </row>
    <row r="187" spans="4:9" ht="15.75" customHeight="1" x14ac:dyDescent="0.3">
      <c r="D187" s="1"/>
      <c r="E187" s="1"/>
      <c r="F187" s="1"/>
      <c r="I187" s="1"/>
    </row>
    <row r="188" spans="4:9" ht="15.75" customHeight="1" x14ac:dyDescent="0.3">
      <c r="D188" s="1"/>
      <c r="E188" s="1"/>
      <c r="F188" s="1"/>
      <c r="I188" s="1"/>
    </row>
    <row r="189" spans="4:9" ht="15.75" customHeight="1" x14ac:dyDescent="0.3">
      <c r="D189" s="1"/>
      <c r="E189" s="1"/>
      <c r="F189" s="1"/>
      <c r="I189" s="1"/>
    </row>
    <row r="190" spans="4:9" ht="15.75" customHeight="1" x14ac:dyDescent="0.3">
      <c r="D190" s="1"/>
      <c r="E190" s="1"/>
      <c r="F190" s="1"/>
      <c r="I190" s="1"/>
    </row>
    <row r="191" spans="4:9" ht="15.75" customHeight="1" x14ac:dyDescent="0.3">
      <c r="D191" s="1"/>
      <c r="E191" s="1"/>
      <c r="F191" s="1"/>
      <c r="I191" s="1"/>
    </row>
    <row r="192" spans="4:9" ht="15.75" customHeight="1" x14ac:dyDescent="0.3">
      <c r="D192" s="1"/>
      <c r="E192" s="1"/>
      <c r="F192" s="1"/>
      <c r="I192" s="1"/>
    </row>
    <row r="193" spans="4:9" ht="15.75" customHeight="1" x14ac:dyDescent="0.3">
      <c r="D193" s="1"/>
      <c r="E193" s="1"/>
      <c r="F193" s="1"/>
      <c r="I193" s="1"/>
    </row>
    <row r="194" spans="4:9" ht="15.75" customHeight="1" x14ac:dyDescent="0.3">
      <c r="D194" s="1"/>
      <c r="E194" s="1"/>
      <c r="F194" s="1"/>
      <c r="I194" s="1"/>
    </row>
    <row r="195" spans="4:9" ht="15.75" customHeight="1" x14ac:dyDescent="0.3">
      <c r="D195" s="1"/>
      <c r="E195" s="1"/>
      <c r="F195" s="1"/>
      <c r="I195" s="1"/>
    </row>
    <row r="196" spans="4:9" ht="15.75" customHeight="1" x14ac:dyDescent="0.3">
      <c r="D196" s="1"/>
      <c r="E196" s="1"/>
      <c r="F196" s="1"/>
      <c r="I196" s="1"/>
    </row>
    <row r="197" spans="4:9" ht="15.75" customHeight="1" x14ac:dyDescent="0.3">
      <c r="D197" s="1"/>
      <c r="E197" s="1"/>
      <c r="F197" s="1"/>
      <c r="I197" s="1"/>
    </row>
    <row r="198" spans="4:9" ht="15.75" customHeight="1" x14ac:dyDescent="0.3">
      <c r="D198" s="1"/>
      <c r="E198" s="1"/>
      <c r="F198" s="1"/>
      <c r="I198" s="1"/>
    </row>
    <row r="199" spans="4:9" ht="15.75" customHeight="1" x14ac:dyDescent="0.3">
      <c r="D199" s="1"/>
      <c r="E199" s="1"/>
      <c r="F199" s="1"/>
      <c r="I199" s="1"/>
    </row>
    <row r="200" spans="4:9" ht="15.75" customHeight="1" x14ac:dyDescent="0.3">
      <c r="D200" s="1"/>
      <c r="E200" s="1"/>
      <c r="F200" s="1"/>
      <c r="I200" s="1"/>
    </row>
    <row r="201" spans="4:9" ht="15.75" customHeight="1" x14ac:dyDescent="0.3">
      <c r="D201" s="1"/>
      <c r="E201" s="1"/>
      <c r="F201" s="1"/>
      <c r="I201" s="1"/>
    </row>
    <row r="202" spans="4:9" ht="15.75" customHeight="1" x14ac:dyDescent="0.3">
      <c r="D202" s="1"/>
      <c r="E202" s="1"/>
      <c r="F202" s="1"/>
      <c r="I202" s="1"/>
    </row>
    <row r="203" spans="4:9" ht="15.75" customHeight="1" x14ac:dyDescent="0.3">
      <c r="D203" s="1"/>
      <c r="E203" s="1"/>
      <c r="F203" s="1"/>
      <c r="I203" s="1"/>
    </row>
    <row r="204" spans="4:9" ht="15.75" customHeight="1" x14ac:dyDescent="0.3">
      <c r="D204" s="1"/>
      <c r="E204" s="1"/>
      <c r="F204" s="1"/>
      <c r="I204" s="1"/>
    </row>
    <row r="205" spans="4:9" ht="15.75" customHeight="1" x14ac:dyDescent="0.3">
      <c r="D205" s="1"/>
      <c r="E205" s="1"/>
      <c r="F205" s="1"/>
      <c r="I205" s="1"/>
    </row>
    <row r="206" spans="4:9" ht="15.75" customHeight="1" x14ac:dyDescent="0.3">
      <c r="D206" s="1"/>
      <c r="E206" s="1"/>
      <c r="F206" s="1"/>
      <c r="I206" s="1"/>
    </row>
    <row r="207" spans="4:9" ht="15.75" customHeight="1" x14ac:dyDescent="0.3">
      <c r="D207" s="1"/>
      <c r="E207" s="1"/>
      <c r="F207" s="1"/>
      <c r="I207" s="1"/>
    </row>
    <row r="208" spans="4:9" ht="15.75" customHeight="1" x14ac:dyDescent="0.3">
      <c r="D208" s="1"/>
      <c r="E208" s="1"/>
      <c r="F208" s="1"/>
      <c r="I208" s="1"/>
    </row>
    <row r="209" spans="4:9" ht="15.75" customHeight="1" x14ac:dyDescent="0.3">
      <c r="D209" s="1"/>
      <c r="E209" s="1"/>
      <c r="F209" s="1"/>
      <c r="I209" s="1"/>
    </row>
    <row r="210" spans="4:9" ht="15.75" customHeight="1" x14ac:dyDescent="0.3">
      <c r="D210" s="1"/>
      <c r="E210" s="1"/>
      <c r="F210" s="1"/>
      <c r="I210" s="1"/>
    </row>
    <row r="211" spans="4:9" ht="15.75" customHeight="1" x14ac:dyDescent="0.3">
      <c r="D211" s="1"/>
      <c r="E211" s="1"/>
      <c r="F211" s="1"/>
      <c r="I211" s="1"/>
    </row>
    <row r="212" spans="4:9" ht="15.75" customHeight="1" x14ac:dyDescent="0.3">
      <c r="D212" s="1"/>
      <c r="E212" s="1"/>
      <c r="F212" s="1"/>
      <c r="I212" s="1"/>
    </row>
    <row r="213" spans="4:9" ht="15.75" customHeight="1" x14ac:dyDescent="0.3">
      <c r="D213" s="1"/>
      <c r="E213" s="1"/>
      <c r="F213" s="1"/>
      <c r="I213" s="1"/>
    </row>
    <row r="214" spans="4:9" ht="15.75" customHeight="1" x14ac:dyDescent="0.3">
      <c r="D214" s="1"/>
      <c r="E214" s="1"/>
      <c r="F214" s="1"/>
      <c r="I214" s="1"/>
    </row>
    <row r="215" spans="4:9" ht="15.75" customHeight="1" x14ac:dyDescent="0.3">
      <c r="D215" s="1"/>
      <c r="E215" s="1"/>
      <c r="F215" s="1"/>
      <c r="I215" s="1"/>
    </row>
    <row r="216" spans="4:9" ht="15.75" customHeight="1" x14ac:dyDescent="0.3">
      <c r="D216" s="1"/>
      <c r="E216" s="1"/>
      <c r="F216" s="1"/>
      <c r="I216" s="1"/>
    </row>
    <row r="217" spans="4:9" ht="15.75" customHeight="1" x14ac:dyDescent="0.3">
      <c r="D217" s="1"/>
      <c r="E217" s="1"/>
      <c r="F217" s="1"/>
      <c r="I217" s="1"/>
    </row>
    <row r="218" spans="4:9" ht="15.75" customHeight="1" x14ac:dyDescent="0.3">
      <c r="D218" s="1"/>
      <c r="E218" s="1"/>
      <c r="F218" s="1"/>
      <c r="I218" s="1"/>
    </row>
    <row r="219" spans="4:9" ht="15.75" customHeight="1" x14ac:dyDescent="0.3">
      <c r="D219" s="1"/>
      <c r="E219" s="1"/>
      <c r="F219" s="1"/>
      <c r="I219" s="1"/>
    </row>
    <row r="220" spans="4:9" ht="15.75" customHeight="1" x14ac:dyDescent="0.3">
      <c r="D220" s="1"/>
      <c r="E220" s="1"/>
      <c r="F220" s="1"/>
      <c r="I220" s="1"/>
    </row>
    <row r="221" spans="4:9" ht="15.75" customHeight="1" x14ac:dyDescent="0.3">
      <c r="D221" s="1"/>
      <c r="E221" s="1"/>
      <c r="F221" s="1"/>
      <c r="I221" s="1"/>
    </row>
    <row r="222" spans="4:9" ht="15.75" customHeight="1" x14ac:dyDescent="0.3">
      <c r="D222" s="1"/>
      <c r="E222" s="1"/>
      <c r="F222" s="1"/>
      <c r="I222" s="1"/>
    </row>
    <row r="223" spans="4:9" ht="15.75" customHeight="1" x14ac:dyDescent="0.3">
      <c r="D223" s="1"/>
      <c r="E223" s="1"/>
      <c r="F223" s="1"/>
      <c r="I223" s="1"/>
    </row>
    <row r="224" spans="4:9" ht="15.75" customHeight="1" x14ac:dyDescent="0.3">
      <c r="D224" s="1"/>
      <c r="E224" s="1"/>
      <c r="F224" s="1"/>
      <c r="I224" s="1"/>
    </row>
    <row r="225" spans="4:9" ht="15.75" customHeight="1" x14ac:dyDescent="0.3">
      <c r="D225" s="1"/>
      <c r="E225" s="1"/>
      <c r="F225" s="1"/>
      <c r="I225" s="1"/>
    </row>
    <row r="226" spans="4:9" ht="15.75" customHeight="1" x14ac:dyDescent="0.3">
      <c r="D226" s="1"/>
      <c r="E226" s="1"/>
      <c r="F226" s="1"/>
      <c r="I226" s="1"/>
    </row>
    <row r="227" spans="4:9" ht="15.75" customHeight="1" x14ac:dyDescent="0.3">
      <c r="D227" s="1"/>
      <c r="E227" s="1"/>
      <c r="F227" s="1"/>
      <c r="I227" s="1"/>
    </row>
    <row r="228" spans="4:9" ht="15.75" customHeight="1" x14ac:dyDescent="0.3">
      <c r="D228" s="1"/>
      <c r="E228" s="1"/>
      <c r="F228" s="1"/>
      <c r="I228" s="1"/>
    </row>
    <row r="229" spans="4:9" ht="15.75" customHeight="1" x14ac:dyDescent="0.3">
      <c r="D229" s="1"/>
      <c r="E229" s="1"/>
      <c r="F229" s="1"/>
      <c r="I229" s="1"/>
    </row>
    <row r="230" spans="4:9" ht="15.75" customHeight="1" x14ac:dyDescent="0.3">
      <c r="D230" s="1"/>
      <c r="E230" s="1"/>
      <c r="F230" s="1"/>
      <c r="I230" s="1"/>
    </row>
    <row r="231" spans="4:9" ht="15.75" customHeight="1" x14ac:dyDescent="0.3">
      <c r="D231" s="1"/>
      <c r="E231" s="1"/>
      <c r="F231" s="1"/>
      <c r="I231" s="1"/>
    </row>
    <row r="232" spans="4:9" ht="15.75" customHeight="1" x14ac:dyDescent="0.3">
      <c r="D232" s="1"/>
      <c r="E232" s="1"/>
      <c r="F232" s="1"/>
      <c r="I232" s="1"/>
    </row>
    <row r="233" spans="4:9" ht="15.75" customHeight="1" x14ac:dyDescent="0.3">
      <c r="D233" s="1"/>
      <c r="E233" s="1"/>
      <c r="F233" s="1"/>
      <c r="I233" s="1"/>
    </row>
    <row r="234" spans="4:9" ht="15.75" customHeight="1" x14ac:dyDescent="0.3">
      <c r="D234" s="1"/>
      <c r="E234" s="1"/>
      <c r="F234" s="1"/>
      <c r="I234" s="1"/>
    </row>
    <row r="235" spans="4:9" ht="15.75" customHeight="1" x14ac:dyDescent="0.3">
      <c r="D235" s="1"/>
      <c r="E235" s="1"/>
      <c r="F235" s="1"/>
      <c r="I235" s="1"/>
    </row>
    <row r="236" spans="4:9" ht="15.75" customHeight="1" x14ac:dyDescent="0.3">
      <c r="D236" s="1"/>
      <c r="E236" s="1"/>
      <c r="F236" s="1"/>
      <c r="I236" s="1"/>
    </row>
    <row r="237" spans="4:9" ht="15.75" customHeight="1" x14ac:dyDescent="0.3">
      <c r="D237" s="1"/>
      <c r="E237" s="1"/>
      <c r="F237" s="1"/>
      <c r="I237" s="1"/>
    </row>
    <row r="238" spans="4:9" ht="15.75" customHeight="1" x14ac:dyDescent="0.3">
      <c r="D238" s="1"/>
      <c r="E238" s="1"/>
      <c r="F238" s="1"/>
      <c r="I238" s="1"/>
    </row>
    <row r="239" spans="4:9" ht="15.75" customHeight="1" x14ac:dyDescent="0.3">
      <c r="D239" s="1"/>
      <c r="E239" s="1"/>
      <c r="F239" s="1"/>
      <c r="I239" s="1"/>
    </row>
    <row r="240" spans="4:9" ht="15.75" customHeight="1" x14ac:dyDescent="0.3">
      <c r="D240" s="1"/>
      <c r="E240" s="1"/>
      <c r="F240" s="1"/>
      <c r="I240" s="1"/>
    </row>
    <row r="241" spans="4:9" ht="15.75" customHeight="1" x14ac:dyDescent="0.3">
      <c r="D241" s="1"/>
      <c r="E241" s="1"/>
      <c r="F241" s="1"/>
      <c r="I241" s="1"/>
    </row>
    <row r="242" spans="4:9" ht="15.75" customHeight="1" x14ac:dyDescent="0.3">
      <c r="D242" s="1"/>
      <c r="E242" s="1"/>
      <c r="F242" s="1"/>
      <c r="I242" s="1"/>
    </row>
    <row r="243" spans="4:9" ht="15.75" customHeight="1" x14ac:dyDescent="0.3">
      <c r="D243" s="1"/>
      <c r="E243" s="1"/>
      <c r="F243" s="1"/>
      <c r="I243" s="1"/>
    </row>
    <row r="244" spans="4:9" ht="15.75" customHeight="1" x14ac:dyDescent="0.3">
      <c r="D244" s="1"/>
      <c r="E244" s="1"/>
      <c r="F244" s="1"/>
      <c r="I244" s="1"/>
    </row>
    <row r="245" spans="4:9" ht="15.75" customHeight="1" x14ac:dyDescent="0.3">
      <c r="D245" s="1"/>
      <c r="E245" s="1"/>
      <c r="F245" s="1"/>
      <c r="I245" s="1"/>
    </row>
    <row r="246" spans="4:9" ht="15.75" customHeight="1" x14ac:dyDescent="0.3">
      <c r="D246" s="1"/>
      <c r="E246" s="1"/>
      <c r="F246" s="1"/>
      <c r="I246" s="1"/>
    </row>
    <row r="247" spans="4:9" ht="15.75" customHeight="1" x14ac:dyDescent="0.3">
      <c r="D247" s="1"/>
      <c r="E247" s="1"/>
      <c r="F247" s="1"/>
      <c r="I247" s="1"/>
    </row>
    <row r="248" spans="4:9" ht="15.75" customHeight="1" x14ac:dyDescent="0.3">
      <c r="D248" s="1"/>
      <c r="E248" s="1"/>
      <c r="F248" s="1"/>
      <c r="I248" s="1"/>
    </row>
    <row r="249" spans="4:9" ht="15.75" customHeight="1" x14ac:dyDescent="0.3">
      <c r="D249" s="1"/>
      <c r="E249" s="1"/>
      <c r="F249" s="1"/>
      <c r="I249" s="1"/>
    </row>
    <row r="250" spans="4:9" ht="15.75" customHeight="1" x14ac:dyDescent="0.3">
      <c r="D250" s="1"/>
      <c r="E250" s="1"/>
      <c r="F250" s="1"/>
      <c r="I250" s="1"/>
    </row>
    <row r="251" spans="4:9" ht="15.75" customHeight="1" x14ac:dyDescent="0.3">
      <c r="D251" s="1"/>
      <c r="E251" s="1"/>
      <c r="F251" s="1"/>
      <c r="I251" s="1"/>
    </row>
    <row r="252" spans="4:9" ht="15.75" customHeight="1" x14ac:dyDescent="0.3">
      <c r="D252" s="1"/>
      <c r="E252" s="1"/>
      <c r="F252" s="1"/>
      <c r="I252" s="1"/>
    </row>
    <row r="253" spans="4:9" ht="15.75" customHeight="1" x14ac:dyDescent="0.3">
      <c r="D253" s="1"/>
      <c r="E253" s="1"/>
      <c r="F253" s="1"/>
      <c r="I253" s="1"/>
    </row>
    <row r="254" spans="4:9" ht="15.75" customHeight="1" x14ac:dyDescent="0.3">
      <c r="D254" s="1"/>
      <c r="E254" s="1"/>
      <c r="F254" s="1"/>
      <c r="I254" s="1"/>
    </row>
    <row r="255" spans="4:9" ht="15.75" customHeight="1" x14ac:dyDescent="0.3">
      <c r="D255" s="1"/>
      <c r="E255" s="1"/>
      <c r="F255" s="1"/>
      <c r="I255" s="1"/>
    </row>
    <row r="256" spans="4:9" ht="15.75" customHeight="1" x14ac:dyDescent="0.3">
      <c r="D256" s="1"/>
      <c r="E256" s="1"/>
      <c r="F256" s="1"/>
      <c r="I256" s="1"/>
    </row>
    <row r="257" spans="4:9" ht="15.75" customHeight="1" x14ac:dyDescent="0.3">
      <c r="D257" s="1"/>
      <c r="E257" s="1"/>
      <c r="F257" s="1"/>
      <c r="I257" s="1"/>
    </row>
    <row r="258" spans="4:9" ht="15.75" customHeight="1" x14ac:dyDescent="0.3">
      <c r="D258" s="1"/>
      <c r="E258" s="1"/>
      <c r="F258" s="1"/>
      <c r="I258" s="1"/>
    </row>
    <row r="259" spans="4:9" ht="15.75" customHeight="1" x14ac:dyDescent="0.3">
      <c r="D259" s="1"/>
      <c r="E259" s="1"/>
      <c r="F259" s="1"/>
      <c r="I259" s="1"/>
    </row>
    <row r="260" spans="4:9" ht="15.75" customHeight="1" x14ac:dyDescent="0.3">
      <c r="D260" s="1"/>
      <c r="E260" s="1"/>
      <c r="F260" s="1"/>
      <c r="I260" s="1"/>
    </row>
    <row r="261" spans="4:9" ht="15.75" customHeight="1" x14ac:dyDescent="0.3">
      <c r="D261" s="1"/>
      <c r="E261" s="1"/>
      <c r="F261" s="1"/>
      <c r="I261" s="1"/>
    </row>
    <row r="262" spans="4:9" ht="15.75" customHeight="1" x14ac:dyDescent="0.3">
      <c r="D262" s="1"/>
      <c r="E262" s="1"/>
      <c r="F262" s="1"/>
      <c r="I262" s="1"/>
    </row>
    <row r="263" spans="4:9" ht="15.75" customHeight="1" x14ac:dyDescent="0.3">
      <c r="D263" s="1"/>
      <c r="E263" s="1"/>
      <c r="F263" s="1"/>
      <c r="I263" s="1"/>
    </row>
    <row r="264" spans="4:9" ht="15.75" customHeight="1" x14ac:dyDescent="0.3">
      <c r="D264" s="1"/>
      <c r="E264" s="1"/>
      <c r="F264" s="1"/>
      <c r="I264" s="1"/>
    </row>
    <row r="265" spans="4:9" ht="15.75" customHeight="1" x14ac:dyDescent="0.3">
      <c r="D265" s="1"/>
      <c r="E265" s="1"/>
      <c r="F265" s="1"/>
      <c r="I265" s="1"/>
    </row>
    <row r="266" spans="4:9" ht="15.75" customHeight="1" x14ac:dyDescent="0.3">
      <c r="D266" s="1"/>
      <c r="E266" s="1"/>
      <c r="F266" s="1"/>
      <c r="I266" s="1"/>
    </row>
    <row r="267" spans="4:9" ht="15.75" customHeight="1" x14ac:dyDescent="0.3">
      <c r="D267" s="1"/>
      <c r="E267" s="1"/>
      <c r="F267" s="1"/>
      <c r="I267" s="1"/>
    </row>
    <row r="268" spans="4:9" ht="15.75" customHeight="1" x14ac:dyDescent="0.3">
      <c r="D268" s="1"/>
      <c r="E268" s="1"/>
      <c r="F268" s="1"/>
      <c r="I268" s="1"/>
    </row>
    <row r="269" spans="4:9" ht="15.75" customHeight="1" x14ac:dyDescent="0.3">
      <c r="D269" s="1"/>
      <c r="E269" s="1"/>
      <c r="F269" s="1"/>
      <c r="I269" s="1"/>
    </row>
    <row r="270" spans="4:9" ht="15.75" customHeight="1" x14ac:dyDescent="0.3">
      <c r="D270" s="1"/>
      <c r="E270" s="1"/>
      <c r="F270" s="1"/>
      <c r="I270" s="1"/>
    </row>
    <row r="271" spans="4:9" ht="15.75" customHeight="1" x14ac:dyDescent="0.3">
      <c r="D271" s="1"/>
      <c r="E271" s="1"/>
      <c r="F271" s="1"/>
      <c r="I271" s="1"/>
    </row>
    <row r="272" spans="4:9" ht="15.75" customHeight="1" x14ac:dyDescent="0.3">
      <c r="D272" s="1"/>
      <c r="E272" s="1"/>
      <c r="F272" s="1"/>
      <c r="I272" s="1"/>
    </row>
    <row r="273" spans="4:9" ht="15.75" customHeight="1" x14ac:dyDescent="0.3">
      <c r="D273" s="1"/>
      <c r="E273" s="1"/>
      <c r="F273" s="1"/>
      <c r="I273" s="1"/>
    </row>
    <row r="274" spans="4:9" ht="15.75" customHeight="1" x14ac:dyDescent="0.3">
      <c r="D274" s="1"/>
      <c r="E274" s="1"/>
      <c r="F274" s="1"/>
      <c r="I274" s="1"/>
    </row>
    <row r="275" spans="4:9" ht="15.75" customHeight="1" x14ac:dyDescent="0.3">
      <c r="D275" s="1"/>
      <c r="E275" s="1"/>
      <c r="F275" s="1"/>
      <c r="I275" s="1"/>
    </row>
    <row r="276" spans="4:9" ht="15.75" customHeight="1" x14ac:dyDescent="0.3">
      <c r="D276" s="1"/>
      <c r="E276" s="1"/>
      <c r="F276" s="1"/>
      <c r="I276" s="1"/>
    </row>
    <row r="277" spans="4:9" ht="15.75" customHeight="1" x14ac:dyDescent="0.3">
      <c r="D277" s="1"/>
      <c r="E277" s="1"/>
      <c r="F277" s="1"/>
      <c r="I277" s="1"/>
    </row>
    <row r="278" spans="4:9" ht="15.75" customHeight="1" x14ac:dyDescent="0.3">
      <c r="D278" s="1"/>
      <c r="E278" s="1"/>
      <c r="F278" s="1"/>
      <c r="I278" s="1"/>
    </row>
    <row r="279" spans="4:9" ht="15.75" customHeight="1" x14ac:dyDescent="0.3">
      <c r="D279" s="1"/>
      <c r="E279" s="1"/>
      <c r="F279" s="1"/>
      <c r="I279" s="1"/>
    </row>
    <row r="280" spans="4:9" ht="15.75" customHeight="1" x14ac:dyDescent="0.3">
      <c r="D280" s="1"/>
      <c r="E280" s="1"/>
      <c r="F280" s="1"/>
      <c r="I280" s="1"/>
    </row>
    <row r="281" spans="4:9" ht="15.75" customHeight="1" x14ac:dyDescent="0.3">
      <c r="D281" s="1"/>
      <c r="E281" s="1"/>
      <c r="F281" s="1"/>
      <c r="I281" s="1"/>
    </row>
    <row r="282" spans="4:9" ht="15.75" customHeight="1" x14ac:dyDescent="0.3">
      <c r="D282" s="1"/>
      <c r="E282" s="1"/>
      <c r="F282" s="1"/>
      <c r="I282" s="1"/>
    </row>
    <row r="283" spans="4:9" ht="15.75" customHeight="1" x14ac:dyDescent="0.3">
      <c r="D283" s="1"/>
      <c r="E283" s="1"/>
      <c r="F283" s="1"/>
      <c r="I283" s="1"/>
    </row>
    <row r="284" spans="4:9" ht="15.75" customHeight="1" x14ac:dyDescent="0.3">
      <c r="D284" s="1"/>
      <c r="E284" s="1"/>
      <c r="F284" s="1"/>
      <c r="I284" s="1"/>
    </row>
    <row r="285" spans="4:9" ht="15.75" customHeight="1" x14ac:dyDescent="0.3">
      <c r="D285" s="1"/>
      <c r="E285" s="1"/>
      <c r="F285" s="1"/>
      <c r="I285" s="1"/>
    </row>
    <row r="286" spans="4:9" ht="15.75" customHeight="1" x14ac:dyDescent="0.3">
      <c r="D286" s="1"/>
      <c r="E286" s="1"/>
      <c r="F286" s="1"/>
      <c r="I286" s="1"/>
    </row>
    <row r="287" spans="4:9" ht="15.75" customHeight="1" x14ac:dyDescent="0.3">
      <c r="D287" s="1"/>
      <c r="E287" s="1"/>
      <c r="F287" s="1"/>
      <c r="I287" s="1"/>
    </row>
    <row r="288" spans="4:9" ht="15.75" customHeight="1" x14ac:dyDescent="0.3">
      <c r="D288" s="1"/>
      <c r="E288" s="1"/>
      <c r="F288" s="1"/>
      <c r="I288" s="1"/>
    </row>
    <row r="289" spans="4:9" ht="15.75" customHeight="1" x14ac:dyDescent="0.3">
      <c r="D289" s="1"/>
      <c r="E289" s="1"/>
      <c r="F289" s="1"/>
      <c r="I289" s="1"/>
    </row>
    <row r="290" spans="4:9" ht="15.75" customHeight="1" x14ac:dyDescent="0.3">
      <c r="D290" s="1"/>
      <c r="E290" s="1"/>
      <c r="F290" s="1"/>
      <c r="I290" s="1"/>
    </row>
    <row r="291" spans="4:9" ht="15.75" customHeight="1" x14ac:dyDescent="0.3">
      <c r="D291" s="1"/>
      <c r="E291" s="1"/>
      <c r="F291" s="1"/>
      <c r="I291" s="1"/>
    </row>
    <row r="292" spans="4:9" ht="15.75" customHeight="1" x14ac:dyDescent="0.3">
      <c r="D292" s="1"/>
      <c r="E292" s="1"/>
      <c r="F292" s="1"/>
      <c r="I292" s="1"/>
    </row>
    <row r="293" spans="4:9" ht="15.75" customHeight="1" x14ac:dyDescent="0.3">
      <c r="D293" s="1"/>
      <c r="E293" s="1"/>
      <c r="F293" s="1"/>
      <c r="I293" s="1"/>
    </row>
    <row r="294" spans="4:9" ht="15.75" customHeight="1" x14ac:dyDescent="0.3">
      <c r="D294" s="1"/>
      <c r="E294" s="1"/>
      <c r="F294" s="1"/>
      <c r="I294" s="1"/>
    </row>
    <row r="295" spans="4:9" ht="15.75" customHeight="1" x14ac:dyDescent="0.3">
      <c r="D295" s="1"/>
      <c r="E295" s="1"/>
      <c r="F295" s="1"/>
      <c r="I295" s="1"/>
    </row>
    <row r="296" spans="4:9" ht="15.75" customHeight="1" x14ac:dyDescent="0.3">
      <c r="D296" s="1"/>
      <c r="E296" s="1"/>
      <c r="F296" s="1"/>
      <c r="I296" s="1"/>
    </row>
    <row r="297" spans="4:9" ht="15.75" customHeight="1" x14ac:dyDescent="0.3">
      <c r="D297" s="1"/>
      <c r="E297" s="1"/>
      <c r="F297" s="1"/>
      <c r="I297" s="1"/>
    </row>
    <row r="298" spans="4:9" ht="15.75" customHeight="1" x14ac:dyDescent="0.3">
      <c r="D298" s="1"/>
      <c r="E298" s="1"/>
      <c r="F298" s="1"/>
      <c r="I298" s="1"/>
    </row>
    <row r="299" spans="4:9" ht="15.75" customHeight="1" x14ac:dyDescent="0.3">
      <c r="D299" s="1"/>
      <c r="E299" s="1"/>
      <c r="F299" s="1"/>
      <c r="I299" s="1"/>
    </row>
    <row r="300" spans="4:9" ht="15.75" customHeight="1" x14ac:dyDescent="0.3">
      <c r="D300" s="1"/>
      <c r="E300" s="1"/>
      <c r="F300" s="1"/>
      <c r="I300" s="1"/>
    </row>
    <row r="301" spans="4:9" ht="15.75" customHeight="1" x14ac:dyDescent="0.3">
      <c r="D301" s="1"/>
      <c r="E301" s="1"/>
      <c r="F301" s="1"/>
      <c r="I301" s="1"/>
    </row>
    <row r="302" spans="4:9" ht="15.75" customHeight="1" x14ac:dyDescent="0.3">
      <c r="D302" s="1"/>
      <c r="E302" s="1"/>
      <c r="F302" s="1"/>
      <c r="I302" s="1"/>
    </row>
    <row r="303" spans="4:9" ht="15.75" customHeight="1" x14ac:dyDescent="0.3">
      <c r="D303" s="1"/>
      <c r="E303" s="1"/>
      <c r="F303" s="1"/>
      <c r="I303" s="1"/>
    </row>
    <row r="304" spans="4:9" ht="15.75" customHeight="1" x14ac:dyDescent="0.3">
      <c r="D304" s="1"/>
      <c r="E304" s="1"/>
      <c r="F304" s="1"/>
      <c r="I304" s="1"/>
    </row>
    <row r="305" spans="4:9" ht="15.75" customHeight="1" x14ac:dyDescent="0.3">
      <c r="D305" s="1"/>
      <c r="E305" s="1"/>
      <c r="F305" s="1"/>
      <c r="I305" s="1"/>
    </row>
    <row r="306" spans="4:9" ht="15.75" customHeight="1" x14ac:dyDescent="0.3">
      <c r="D306" s="1"/>
      <c r="E306" s="1"/>
      <c r="F306" s="1"/>
      <c r="I306" s="1"/>
    </row>
    <row r="307" spans="4:9" ht="15.75" customHeight="1" x14ac:dyDescent="0.3">
      <c r="D307" s="1"/>
      <c r="E307" s="1"/>
      <c r="F307" s="1"/>
      <c r="I307" s="1"/>
    </row>
    <row r="308" spans="4:9" ht="15.75" customHeight="1" x14ac:dyDescent="0.3">
      <c r="D308" s="1"/>
      <c r="E308" s="1"/>
      <c r="F308" s="1"/>
      <c r="I308" s="1"/>
    </row>
    <row r="309" spans="4:9" ht="15.75" customHeight="1" x14ac:dyDescent="0.3">
      <c r="D309" s="1"/>
      <c r="E309" s="1"/>
      <c r="F309" s="1"/>
      <c r="I309" s="1"/>
    </row>
    <row r="310" spans="4:9" ht="15.75" customHeight="1" x14ac:dyDescent="0.3">
      <c r="D310" s="1"/>
      <c r="E310" s="1"/>
      <c r="F310" s="1"/>
      <c r="I310" s="1"/>
    </row>
    <row r="311" spans="4:9" ht="15.75" customHeight="1" x14ac:dyDescent="0.3">
      <c r="D311" s="1"/>
      <c r="E311" s="1"/>
      <c r="F311" s="1"/>
      <c r="I311" s="1"/>
    </row>
    <row r="312" spans="4:9" ht="15.75" customHeight="1" x14ac:dyDescent="0.3">
      <c r="D312" s="1"/>
      <c r="E312" s="1"/>
      <c r="F312" s="1"/>
      <c r="I312" s="1"/>
    </row>
    <row r="313" spans="4:9" ht="15.75" customHeight="1" x14ac:dyDescent="0.3">
      <c r="D313" s="1"/>
      <c r="E313" s="1"/>
      <c r="F313" s="1"/>
      <c r="I313" s="1"/>
    </row>
    <row r="314" spans="4:9" ht="15.75" customHeight="1" x14ac:dyDescent="0.3">
      <c r="D314" s="1"/>
      <c r="E314" s="1"/>
      <c r="F314" s="1"/>
      <c r="I314" s="1"/>
    </row>
    <row r="315" spans="4:9" ht="15.75" customHeight="1" x14ac:dyDescent="0.3">
      <c r="D315" s="1"/>
      <c r="E315" s="1"/>
      <c r="F315" s="1"/>
      <c r="I315" s="1"/>
    </row>
    <row r="316" spans="4:9" ht="15.75" customHeight="1" x14ac:dyDescent="0.3">
      <c r="D316" s="1"/>
      <c r="E316" s="1"/>
      <c r="F316" s="1"/>
      <c r="I316" s="1"/>
    </row>
    <row r="317" spans="4:9" ht="15.75" customHeight="1" x14ac:dyDescent="0.3">
      <c r="D317" s="1"/>
      <c r="E317" s="1"/>
      <c r="F317" s="1"/>
      <c r="I317" s="1"/>
    </row>
    <row r="318" spans="4:9" ht="15.75" customHeight="1" x14ac:dyDescent="0.3">
      <c r="D318" s="1"/>
      <c r="E318" s="1"/>
      <c r="F318" s="1"/>
      <c r="I318" s="1"/>
    </row>
    <row r="319" spans="4:9" ht="15.75" customHeight="1" x14ac:dyDescent="0.3">
      <c r="D319" s="1"/>
      <c r="E319" s="1"/>
      <c r="F319" s="1"/>
      <c r="I319" s="1"/>
    </row>
    <row r="320" spans="4:9" ht="15.75" customHeight="1" x14ac:dyDescent="0.3">
      <c r="D320" s="1"/>
      <c r="E320" s="1"/>
      <c r="F320" s="1"/>
      <c r="I320" s="1"/>
    </row>
    <row r="321" spans="4:9" ht="15.75" customHeight="1" x14ac:dyDescent="0.3">
      <c r="D321" s="1"/>
      <c r="E321" s="1"/>
      <c r="F321" s="1"/>
      <c r="I321" s="1"/>
    </row>
    <row r="322" spans="4:9" ht="15.75" customHeight="1" x14ac:dyDescent="0.3">
      <c r="D322" s="1"/>
      <c r="E322" s="1"/>
      <c r="F322" s="1"/>
      <c r="I322" s="1"/>
    </row>
    <row r="323" spans="4:9" ht="15.75" customHeight="1" x14ac:dyDescent="0.3">
      <c r="D323" s="1"/>
      <c r="E323" s="1"/>
      <c r="F323" s="1"/>
      <c r="I323" s="1"/>
    </row>
    <row r="324" spans="4:9" ht="15.75" customHeight="1" x14ac:dyDescent="0.3">
      <c r="D324" s="1"/>
      <c r="E324" s="1"/>
      <c r="F324" s="1"/>
      <c r="I324" s="1"/>
    </row>
    <row r="325" spans="4:9" ht="15.75" customHeight="1" x14ac:dyDescent="0.3">
      <c r="D325" s="1"/>
      <c r="E325" s="1"/>
      <c r="F325" s="1"/>
      <c r="I325" s="1"/>
    </row>
    <row r="326" spans="4:9" ht="15.75" customHeight="1" x14ac:dyDescent="0.3">
      <c r="D326" s="1"/>
      <c r="E326" s="1"/>
      <c r="F326" s="1"/>
      <c r="I326" s="1"/>
    </row>
    <row r="327" spans="4:9" ht="15.75" customHeight="1" x14ac:dyDescent="0.3">
      <c r="D327" s="1"/>
      <c r="E327" s="1"/>
      <c r="F327" s="1"/>
      <c r="I327" s="1"/>
    </row>
    <row r="328" spans="4:9" ht="15.75" customHeight="1" x14ac:dyDescent="0.3">
      <c r="D328" s="1"/>
      <c r="E328" s="1"/>
      <c r="F328" s="1"/>
      <c r="I328" s="1"/>
    </row>
    <row r="329" spans="4:9" ht="15.75" customHeight="1" x14ac:dyDescent="0.3">
      <c r="D329" s="1"/>
      <c r="E329" s="1"/>
      <c r="F329" s="1"/>
      <c r="I329" s="1"/>
    </row>
    <row r="330" spans="4:9" ht="15.75" customHeight="1" x14ac:dyDescent="0.3">
      <c r="D330" s="1"/>
      <c r="E330" s="1"/>
      <c r="F330" s="1"/>
      <c r="I330" s="1"/>
    </row>
    <row r="331" spans="4:9" ht="15.75" customHeight="1" x14ac:dyDescent="0.3">
      <c r="D331" s="1"/>
      <c r="E331" s="1"/>
      <c r="F331" s="1"/>
      <c r="I331" s="1"/>
    </row>
    <row r="332" spans="4:9" ht="15.75" customHeight="1" x14ac:dyDescent="0.3">
      <c r="D332" s="1"/>
      <c r="E332" s="1"/>
      <c r="F332" s="1"/>
      <c r="I332" s="1"/>
    </row>
    <row r="333" spans="4:9" ht="15.75" customHeight="1" x14ac:dyDescent="0.3">
      <c r="D333" s="1"/>
      <c r="E333" s="1"/>
      <c r="F333" s="1"/>
      <c r="I333" s="1"/>
    </row>
    <row r="334" spans="4:9" ht="15.75" customHeight="1" x14ac:dyDescent="0.3">
      <c r="D334" s="1"/>
      <c r="E334" s="1"/>
      <c r="F334" s="1"/>
      <c r="I334" s="1"/>
    </row>
    <row r="335" spans="4:9" ht="15.75" customHeight="1" x14ac:dyDescent="0.3">
      <c r="D335" s="1"/>
      <c r="E335" s="1"/>
      <c r="F335" s="1"/>
      <c r="I335" s="1"/>
    </row>
    <row r="336" spans="4:9" ht="15.75" customHeight="1" x14ac:dyDescent="0.3">
      <c r="D336" s="1"/>
      <c r="E336" s="1"/>
      <c r="F336" s="1"/>
      <c r="I336" s="1"/>
    </row>
    <row r="337" spans="4:9" ht="15.75" customHeight="1" x14ac:dyDescent="0.3">
      <c r="D337" s="1"/>
      <c r="E337" s="1"/>
      <c r="F337" s="1"/>
      <c r="I337" s="1"/>
    </row>
    <row r="338" spans="4:9" ht="15.75" customHeight="1" x14ac:dyDescent="0.3">
      <c r="D338" s="1"/>
      <c r="E338" s="1"/>
      <c r="F338" s="1"/>
      <c r="I338" s="1"/>
    </row>
    <row r="339" spans="4:9" ht="15.75" customHeight="1" x14ac:dyDescent="0.3">
      <c r="D339" s="1"/>
      <c r="E339" s="1"/>
      <c r="F339" s="1"/>
      <c r="I339" s="1"/>
    </row>
    <row r="340" spans="4:9" ht="15.75" customHeight="1" x14ac:dyDescent="0.3">
      <c r="D340" s="1"/>
      <c r="E340" s="1"/>
      <c r="F340" s="1"/>
      <c r="I340" s="1"/>
    </row>
    <row r="341" spans="4:9" ht="15.75" customHeight="1" x14ac:dyDescent="0.3">
      <c r="D341" s="1"/>
      <c r="E341" s="1"/>
      <c r="F341" s="1"/>
      <c r="I341" s="1"/>
    </row>
    <row r="342" spans="4:9" ht="15.75" customHeight="1" x14ac:dyDescent="0.3">
      <c r="D342" s="1"/>
      <c r="E342" s="1"/>
      <c r="F342" s="1"/>
      <c r="I342" s="1"/>
    </row>
    <row r="343" spans="4:9" ht="15.75" customHeight="1" x14ac:dyDescent="0.3">
      <c r="D343" s="1"/>
      <c r="E343" s="1"/>
      <c r="F343" s="1"/>
      <c r="I343" s="1"/>
    </row>
    <row r="344" spans="4:9" ht="15.75" customHeight="1" x14ac:dyDescent="0.3">
      <c r="D344" s="1"/>
      <c r="E344" s="1"/>
      <c r="F344" s="1"/>
      <c r="I344" s="1"/>
    </row>
    <row r="345" spans="4:9" ht="15.75" customHeight="1" x14ac:dyDescent="0.3">
      <c r="D345" s="1"/>
      <c r="E345" s="1"/>
      <c r="F345" s="1"/>
      <c r="I345" s="1"/>
    </row>
    <row r="346" spans="4:9" ht="15.75" customHeight="1" x14ac:dyDescent="0.3">
      <c r="D346" s="1"/>
      <c r="E346" s="1"/>
      <c r="F346" s="1"/>
      <c r="I346" s="1"/>
    </row>
    <row r="347" spans="4:9" ht="15.75" customHeight="1" x14ac:dyDescent="0.3">
      <c r="D347" s="1"/>
      <c r="E347" s="1"/>
      <c r="F347" s="1"/>
      <c r="I347" s="1"/>
    </row>
    <row r="348" spans="4:9" ht="15.75" customHeight="1" x14ac:dyDescent="0.3">
      <c r="D348" s="1"/>
      <c r="E348" s="1"/>
      <c r="F348" s="1"/>
      <c r="I348" s="1"/>
    </row>
    <row r="349" spans="4:9" ht="15.75" customHeight="1" x14ac:dyDescent="0.3">
      <c r="D349" s="1"/>
      <c r="E349" s="1"/>
      <c r="F349" s="1"/>
      <c r="I349" s="1"/>
    </row>
    <row r="350" spans="4:9" ht="15.75" customHeight="1" x14ac:dyDescent="0.3">
      <c r="D350" s="1"/>
      <c r="E350" s="1"/>
      <c r="F350" s="1"/>
      <c r="I350" s="1"/>
    </row>
    <row r="351" spans="4:9" ht="15.75" customHeight="1" x14ac:dyDescent="0.3">
      <c r="D351" s="1"/>
      <c r="E351" s="1"/>
      <c r="F351" s="1"/>
      <c r="I351" s="1"/>
    </row>
    <row r="352" spans="4:9" ht="15.75" customHeight="1" x14ac:dyDescent="0.3">
      <c r="D352" s="1"/>
      <c r="E352" s="1"/>
      <c r="F352" s="1"/>
      <c r="I352" s="1"/>
    </row>
    <row r="353" spans="4:9" ht="15.75" customHeight="1" x14ac:dyDescent="0.3">
      <c r="D353" s="1"/>
      <c r="E353" s="1"/>
      <c r="F353" s="1"/>
      <c r="I353" s="1"/>
    </row>
    <row r="354" spans="4:9" ht="15.75" customHeight="1" x14ac:dyDescent="0.3">
      <c r="D354" s="1"/>
      <c r="E354" s="1"/>
      <c r="F354" s="1"/>
      <c r="I354" s="1"/>
    </row>
    <row r="355" spans="4:9" ht="15.75" customHeight="1" x14ac:dyDescent="0.3">
      <c r="D355" s="1"/>
      <c r="E355" s="1"/>
      <c r="F355" s="1"/>
      <c r="I355" s="1"/>
    </row>
    <row r="356" spans="4:9" ht="15.75" customHeight="1" x14ac:dyDescent="0.3">
      <c r="D356" s="1"/>
      <c r="E356" s="1"/>
      <c r="F356" s="1"/>
      <c r="I356" s="1"/>
    </row>
    <row r="357" spans="4:9" ht="15.75" customHeight="1" x14ac:dyDescent="0.3">
      <c r="D357" s="1"/>
      <c r="E357" s="1"/>
      <c r="F357" s="1"/>
      <c r="I357" s="1"/>
    </row>
    <row r="358" spans="4:9" ht="15.75" customHeight="1" x14ac:dyDescent="0.3">
      <c r="D358" s="1"/>
      <c r="E358" s="1"/>
      <c r="F358" s="1"/>
      <c r="I358" s="1"/>
    </row>
    <row r="359" spans="4:9" ht="15.75" customHeight="1" x14ac:dyDescent="0.3">
      <c r="D359" s="1"/>
      <c r="E359" s="1"/>
      <c r="F359" s="1"/>
      <c r="I359" s="1"/>
    </row>
    <row r="360" spans="4:9" ht="15.75" customHeight="1" x14ac:dyDescent="0.3">
      <c r="D360" s="1"/>
      <c r="E360" s="1"/>
      <c r="F360" s="1"/>
      <c r="I360" s="1"/>
    </row>
    <row r="361" spans="4:9" ht="15.75" customHeight="1" x14ac:dyDescent="0.3">
      <c r="D361" s="1"/>
      <c r="E361" s="1"/>
      <c r="F361" s="1"/>
      <c r="I361" s="1"/>
    </row>
    <row r="362" spans="4:9" ht="15.75" customHeight="1" x14ac:dyDescent="0.3">
      <c r="D362" s="1"/>
      <c r="E362" s="1"/>
      <c r="F362" s="1"/>
      <c r="I362" s="1"/>
    </row>
    <row r="363" spans="4:9" ht="15.75" customHeight="1" x14ac:dyDescent="0.3">
      <c r="D363" s="1"/>
      <c r="E363" s="1"/>
      <c r="F363" s="1"/>
      <c r="I363" s="1"/>
    </row>
    <row r="364" spans="4:9" ht="15.75" customHeight="1" x14ac:dyDescent="0.3">
      <c r="D364" s="1"/>
      <c r="E364" s="1"/>
      <c r="F364" s="1"/>
      <c r="I364" s="1"/>
    </row>
    <row r="365" spans="4:9" ht="15.75" customHeight="1" x14ac:dyDescent="0.3">
      <c r="D365" s="1"/>
      <c r="E365" s="1"/>
      <c r="F365" s="1"/>
      <c r="I365" s="1"/>
    </row>
    <row r="366" spans="4:9" ht="15.75" customHeight="1" x14ac:dyDescent="0.3">
      <c r="D366" s="1"/>
      <c r="E366" s="1"/>
      <c r="F366" s="1"/>
      <c r="I366" s="1"/>
    </row>
    <row r="367" spans="4:9" ht="15.75" customHeight="1" x14ac:dyDescent="0.3">
      <c r="D367" s="1"/>
      <c r="E367" s="1"/>
      <c r="F367" s="1"/>
      <c r="I367" s="1"/>
    </row>
    <row r="368" spans="4:9" ht="15.75" customHeight="1" x14ac:dyDescent="0.3">
      <c r="D368" s="1"/>
      <c r="E368" s="1"/>
      <c r="F368" s="1"/>
      <c r="I368" s="1"/>
    </row>
    <row r="369" spans="4:9" ht="15.75" customHeight="1" x14ac:dyDescent="0.3">
      <c r="D369" s="1"/>
      <c r="E369" s="1"/>
      <c r="F369" s="1"/>
      <c r="I369" s="1"/>
    </row>
    <row r="370" spans="4:9" ht="15.75" customHeight="1" x14ac:dyDescent="0.3">
      <c r="D370" s="1"/>
      <c r="E370" s="1"/>
      <c r="F370" s="1"/>
      <c r="I370" s="1"/>
    </row>
    <row r="371" spans="4:9" ht="15.75" customHeight="1" x14ac:dyDescent="0.3">
      <c r="D371" s="1"/>
      <c r="E371" s="1"/>
      <c r="F371" s="1"/>
      <c r="I371" s="1"/>
    </row>
    <row r="372" spans="4:9" ht="15.75" customHeight="1" x14ac:dyDescent="0.3">
      <c r="D372" s="1"/>
      <c r="E372" s="1"/>
      <c r="F372" s="1"/>
      <c r="I372" s="1"/>
    </row>
    <row r="373" spans="4:9" ht="15.75" customHeight="1" x14ac:dyDescent="0.3">
      <c r="D373" s="1"/>
      <c r="E373" s="1"/>
      <c r="F373" s="1"/>
      <c r="I373" s="1"/>
    </row>
    <row r="374" spans="4:9" ht="15.75" customHeight="1" x14ac:dyDescent="0.3">
      <c r="D374" s="1"/>
      <c r="E374" s="1"/>
      <c r="F374" s="1"/>
      <c r="I374" s="1"/>
    </row>
    <row r="375" spans="4:9" ht="15.75" customHeight="1" x14ac:dyDescent="0.3">
      <c r="D375" s="1"/>
      <c r="E375" s="1"/>
      <c r="F375" s="1"/>
      <c r="I375" s="1"/>
    </row>
    <row r="376" spans="4:9" ht="15.75" customHeight="1" x14ac:dyDescent="0.3">
      <c r="D376" s="1"/>
      <c r="E376" s="1"/>
      <c r="F376" s="1"/>
      <c r="I376" s="1"/>
    </row>
    <row r="377" spans="4:9" ht="15.75" customHeight="1" x14ac:dyDescent="0.3">
      <c r="D377" s="1"/>
      <c r="E377" s="1"/>
      <c r="F377" s="1"/>
      <c r="I377" s="1"/>
    </row>
    <row r="378" spans="4:9" ht="15.75" customHeight="1" x14ac:dyDescent="0.3">
      <c r="D378" s="1"/>
      <c r="E378" s="1"/>
      <c r="F378" s="1"/>
      <c r="I378" s="1"/>
    </row>
    <row r="379" spans="4:9" ht="15.75" customHeight="1" x14ac:dyDescent="0.3">
      <c r="D379" s="1"/>
      <c r="E379" s="1"/>
      <c r="F379" s="1"/>
      <c r="I379" s="1"/>
    </row>
    <row r="380" spans="4:9" ht="15.75" customHeight="1" x14ac:dyDescent="0.3">
      <c r="D380" s="1"/>
      <c r="E380" s="1"/>
      <c r="F380" s="1"/>
      <c r="I380" s="1"/>
    </row>
    <row r="381" spans="4:9" ht="15.75" customHeight="1" x14ac:dyDescent="0.3">
      <c r="D381" s="1"/>
      <c r="E381" s="1"/>
      <c r="F381" s="1"/>
      <c r="I381" s="1"/>
    </row>
    <row r="382" spans="4:9" ht="15.75" customHeight="1" x14ac:dyDescent="0.3">
      <c r="D382" s="1"/>
      <c r="E382" s="1"/>
      <c r="F382" s="1"/>
      <c r="I382" s="1"/>
    </row>
    <row r="383" spans="4:9" ht="15.75" customHeight="1" x14ac:dyDescent="0.3">
      <c r="D383" s="1"/>
      <c r="E383" s="1"/>
      <c r="F383" s="1"/>
      <c r="I383" s="1"/>
    </row>
    <row r="384" spans="4:9" ht="15.75" customHeight="1" x14ac:dyDescent="0.3">
      <c r="D384" s="1"/>
      <c r="E384" s="1"/>
      <c r="F384" s="1"/>
      <c r="I384" s="1"/>
    </row>
    <row r="385" spans="4:9" ht="15.75" customHeight="1" x14ac:dyDescent="0.3">
      <c r="D385" s="1"/>
      <c r="E385" s="1"/>
      <c r="F385" s="1"/>
      <c r="I385" s="1"/>
    </row>
    <row r="386" spans="4:9" ht="15.75" customHeight="1" x14ac:dyDescent="0.3">
      <c r="D386" s="1"/>
      <c r="E386" s="1"/>
      <c r="F386" s="1"/>
      <c r="I386" s="1"/>
    </row>
    <row r="387" spans="4:9" ht="15.75" customHeight="1" x14ac:dyDescent="0.3">
      <c r="D387" s="1"/>
      <c r="E387" s="1"/>
      <c r="F387" s="1"/>
      <c r="I387" s="1"/>
    </row>
    <row r="388" spans="4:9" ht="15.75" customHeight="1" x14ac:dyDescent="0.3">
      <c r="D388" s="1"/>
      <c r="E388" s="1"/>
      <c r="F388" s="1"/>
      <c r="I388" s="1"/>
    </row>
    <row r="389" spans="4:9" ht="15.75" customHeight="1" x14ac:dyDescent="0.3">
      <c r="D389" s="1"/>
      <c r="E389" s="1"/>
      <c r="F389" s="1"/>
      <c r="I389" s="1"/>
    </row>
    <row r="390" spans="4:9" ht="15.75" customHeight="1" x14ac:dyDescent="0.3">
      <c r="D390" s="1"/>
      <c r="E390" s="1"/>
      <c r="F390" s="1"/>
      <c r="I390" s="1"/>
    </row>
    <row r="391" spans="4:9" ht="15.75" customHeight="1" x14ac:dyDescent="0.3">
      <c r="D391" s="1"/>
      <c r="E391" s="1"/>
      <c r="F391" s="1"/>
      <c r="I391" s="1"/>
    </row>
    <row r="392" spans="4:9" ht="15.75" customHeight="1" x14ac:dyDescent="0.3">
      <c r="D392" s="1"/>
      <c r="E392" s="1"/>
      <c r="F392" s="1"/>
      <c r="I392" s="1"/>
    </row>
    <row r="393" spans="4:9" ht="15.75" customHeight="1" x14ac:dyDescent="0.3">
      <c r="D393" s="1"/>
      <c r="E393" s="1"/>
      <c r="F393" s="1"/>
      <c r="I393" s="1"/>
    </row>
    <row r="394" spans="4:9" ht="15.75" customHeight="1" x14ac:dyDescent="0.3">
      <c r="D394" s="1"/>
      <c r="E394" s="1"/>
      <c r="F394" s="1"/>
      <c r="I394" s="1"/>
    </row>
    <row r="395" spans="4:9" ht="15.75" customHeight="1" x14ac:dyDescent="0.3">
      <c r="D395" s="1"/>
      <c r="E395" s="1"/>
      <c r="F395" s="1"/>
      <c r="I395" s="1"/>
    </row>
    <row r="396" spans="4:9" ht="15.75" customHeight="1" x14ac:dyDescent="0.3">
      <c r="D396" s="1"/>
      <c r="E396" s="1"/>
      <c r="F396" s="1"/>
      <c r="I396" s="1"/>
    </row>
    <row r="397" spans="4:9" ht="15.75" customHeight="1" x14ac:dyDescent="0.3">
      <c r="D397" s="1"/>
      <c r="E397" s="1"/>
      <c r="F397" s="1"/>
      <c r="I397" s="1"/>
    </row>
    <row r="398" spans="4:9" ht="15.75" customHeight="1" x14ac:dyDescent="0.3">
      <c r="D398" s="1"/>
      <c r="E398" s="1"/>
      <c r="F398" s="1"/>
      <c r="I398" s="1"/>
    </row>
    <row r="399" spans="4:9" ht="15.75" customHeight="1" x14ac:dyDescent="0.3">
      <c r="D399" s="1"/>
      <c r="E399" s="1"/>
      <c r="F399" s="1"/>
      <c r="I399" s="1"/>
    </row>
    <row r="400" spans="4:9" ht="15.75" customHeight="1" x14ac:dyDescent="0.3">
      <c r="D400" s="1"/>
      <c r="E400" s="1"/>
      <c r="F400" s="1"/>
      <c r="I400" s="1"/>
    </row>
    <row r="401" spans="4:9" ht="15.75" customHeight="1" x14ac:dyDescent="0.3">
      <c r="D401" s="1"/>
      <c r="E401" s="1"/>
      <c r="F401" s="1"/>
      <c r="I401" s="1"/>
    </row>
    <row r="402" spans="4:9" ht="15.75" customHeight="1" x14ac:dyDescent="0.3">
      <c r="D402" s="1"/>
      <c r="E402" s="1"/>
      <c r="F402" s="1"/>
      <c r="I402" s="1"/>
    </row>
    <row r="403" spans="4:9" ht="15.75" customHeight="1" x14ac:dyDescent="0.3">
      <c r="D403" s="1"/>
      <c r="E403" s="1"/>
      <c r="F403" s="1"/>
      <c r="I403" s="1"/>
    </row>
    <row r="404" spans="4:9" ht="15.75" customHeight="1" x14ac:dyDescent="0.3">
      <c r="D404" s="1"/>
      <c r="E404" s="1"/>
      <c r="F404" s="1"/>
      <c r="I404" s="1"/>
    </row>
    <row r="405" spans="4:9" ht="15.75" customHeight="1" x14ac:dyDescent="0.3">
      <c r="D405" s="1"/>
      <c r="E405" s="1"/>
      <c r="F405" s="1"/>
      <c r="I405" s="1"/>
    </row>
    <row r="406" spans="4:9" ht="15.75" customHeight="1" x14ac:dyDescent="0.3">
      <c r="D406" s="1"/>
      <c r="E406" s="1"/>
      <c r="F406" s="1"/>
      <c r="I406" s="1"/>
    </row>
    <row r="407" spans="4:9" ht="15.75" customHeight="1" x14ac:dyDescent="0.3">
      <c r="D407" s="1"/>
      <c r="E407" s="1"/>
      <c r="F407" s="1"/>
      <c r="I407" s="1"/>
    </row>
    <row r="408" spans="4:9" ht="15.75" customHeight="1" x14ac:dyDescent="0.3">
      <c r="D408" s="1"/>
      <c r="E408" s="1"/>
      <c r="F408" s="1"/>
      <c r="I408" s="1"/>
    </row>
    <row r="409" spans="4:9" ht="15.75" customHeight="1" x14ac:dyDescent="0.3">
      <c r="D409" s="1"/>
      <c r="E409" s="1"/>
      <c r="F409" s="1"/>
      <c r="I409" s="1"/>
    </row>
    <row r="410" spans="4:9" ht="15.75" customHeight="1" x14ac:dyDescent="0.3">
      <c r="D410" s="1"/>
      <c r="E410" s="1"/>
      <c r="F410" s="1"/>
      <c r="I410" s="1"/>
    </row>
    <row r="411" spans="4:9" ht="15.75" customHeight="1" x14ac:dyDescent="0.3">
      <c r="D411" s="1"/>
      <c r="E411" s="1"/>
      <c r="F411" s="1"/>
      <c r="I411" s="1"/>
    </row>
    <row r="412" spans="4:9" ht="15.75" customHeight="1" x14ac:dyDescent="0.3">
      <c r="D412" s="1"/>
      <c r="E412" s="1"/>
      <c r="F412" s="1"/>
      <c r="I412" s="1"/>
    </row>
    <row r="413" spans="4:9" ht="15.75" customHeight="1" x14ac:dyDescent="0.3">
      <c r="D413" s="1"/>
      <c r="E413" s="1"/>
      <c r="F413" s="1"/>
      <c r="I413" s="1"/>
    </row>
    <row r="414" spans="4:9" ht="15.75" customHeight="1" x14ac:dyDescent="0.3">
      <c r="D414" s="1"/>
      <c r="E414" s="1"/>
      <c r="F414" s="1"/>
      <c r="I414" s="1"/>
    </row>
    <row r="415" spans="4:9" ht="15.75" customHeight="1" x14ac:dyDescent="0.3">
      <c r="D415" s="1"/>
      <c r="E415" s="1"/>
      <c r="F415" s="1"/>
      <c r="I415" s="1"/>
    </row>
    <row r="416" spans="4:9" ht="15.75" customHeight="1" x14ac:dyDescent="0.3">
      <c r="D416" s="1"/>
      <c r="E416" s="1"/>
      <c r="F416" s="1"/>
      <c r="I416" s="1"/>
    </row>
    <row r="417" spans="4:9" ht="15.75" customHeight="1" x14ac:dyDescent="0.3">
      <c r="D417" s="1"/>
      <c r="E417" s="1"/>
      <c r="F417" s="1"/>
      <c r="I417" s="1"/>
    </row>
    <row r="418" spans="4:9" ht="15.75" customHeight="1" x14ac:dyDescent="0.3">
      <c r="D418" s="1"/>
      <c r="E418" s="1"/>
      <c r="F418" s="1"/>
      <c r="I418" s="1"/>
    </row>
    <row r="419" spans="4:9" ht="15.75" customHeight="1" x14ac:dyDescent="0.3">
      <c r="D419" s="1"/>
      <c r="E419" s="1"/>
      <c r="F419" s="1"/>
      <c r="I419" s="1"/>
    </row>
    <row r="420" spans="4:9" ht="15.75" customHeight="1" x14ac:dyDescent="0.3">
      <c r="D420" s="1"/>
      <c r="E420" s="1"/>
      <c r="F420" s="1"/>
      <c r="I420" s="1"/>
    </row>
    <row r="421" spans="4:9" ht="15.75" customHeight="1" x14ac:dyDescent="0.3">
      <c r="D421" s="1"/>
      <c r="E421" s="1"/>
      <c r="F421" s="1"/>
      <c r="I421" s="1"/>
    </row>
    <row r="422" spans="4:9" ht="15.75" customHeight="1" x14ac:dyDescent="0.3">
      <c r="D422" s="1"/>
      <c r="E422" s="1"/>
      <c r="F422" s="1"/>
      <c r="I422" s="1"/>
    </row>
    <row r="423" spans="4:9" ht="15.75" customHeight="1" x14ac:dyDescent="0.3">
      <c r="D423" s="1"/>
      <c r="E423" s="1"/>
      <c r="F423" s="1"/>
      <c r="I423" s="1"/>
    </row>
    <row r="424" spans="4:9" ht="15.75" customHeight="1" x14ac:dyDescent="0.3">
      <c r="D424" s="1"/>
      <c r="E424" s="1"/>
      <c r="F424" s="1"/>
      <c r="I424" s="1"/>
    </row>
    <row r="425" spans="4:9" ht="15.75" customHeight="1" x14ac:dyDescent="0.3">
      <c r="D425" s="1"/>
      <c r="E425" s="1"/>
      <c r="F425" s="1"/>
      <c r="I425" s="1"/>
    </row>
    <row r="426" spans="4:9" ht="15.75" customHeight="1" x14ac:dyDescent="0.3">
      <c r="D426" s="1"/>
      <c r="E426" s="1"/>
      <c r="F426" s="1"/>
      <c r="I426" s="1"/>
    </row>
    <row r="427" spans="4:9" ht="15.75" customHeight="1" x14ac:dyDescent="0.3">
      <c r="D427" s="1"/>
      <c r="E427" s="1"/>
      <c r="F427" s="1"/>
      <c r="I427" s="1"/>
    </row>
    <row r="428" spans="4:9" ht="15.75" customHeight="1" x14ac:dyDescent="0.3">
      <c r="D428" s="1"/>
      <c r="E428" s="1"/>
      <c r="F428" s="1"/>
      <c r="I428" s="1"/>
    </row>
    <row r="429" spans="4:9" ht="15.75" customHeight="1" x14ac:dyDescent="0.3">
      <c r="D429" s="1"/>
      <c r="E429" s="1"/>
      <c r="F429" s="1"/>
      <c r="I429" s="1"/>
    </row>
    <row r="430" spans="4:9" ht="15.75" customHeight="1" x14ac:dyDescent="0.3">
      <c r="D430" s="1"/>
      <c r="E430" s="1"/>
      <c r="F430" s="1"/>
      <c r="I430" s="1"/>
    </row>
    <row r="431" spans="4:9" ht="15.75" customHeight="1" x14ac:dyDescent="0.3">
      <c r="D431" s="1"/>
      <c r="E431" s="1"/>
      <c r="F431" s="1"/>
      <c r="I431" s="1"/>
    </row>
    <row r="432" spans="4:9" ht="15.75" customHeight="1" x14ac:dyDescent="0.3">
      <c r="D432" s="1"/>
      <c r="E432" s="1"/>
      <c r="F432" s="1"/>
      <c r="I432" s="1"/>
    </row>
    <row r="433" spans="4:9" ht="15.75" customHeight="1" x14ac:dyDescent="0.3">
      <c r="D433" s="1"/>
      <c r="E433" s="1"/>
      <c r="F433" s="1"/>
      <c r="I433" s="1"/>
    </row>
    <row r="434" spans="4:9" ht="15.75" customHeight="1" x14ac:dyDescent="0.3">
      <c r="D434" s="1"/>
      <c r="E434" s="1"/>
      <c r="F434" s="1"/>
      <c r="I434" s="1"/>
    </row>
    <row r="435" spans="4:9" ht="15.75" customHeight="1" x14ac:dyDescent="0.3">
      <c r="D435" s="1"/>
      <c r="E435" s="1"/>
      <c r="F435" s="1"/>
      <c r="I435" s="1"/>
    </row>
    <row r="436" spans="4:9" ht="15.75" customHeight="1" x14ac:dyDescent="0.3">
      <c r="D436" s="1"/>
      <c r="E436" s="1"/>
      <c r="F436" s="1"/>
      <c r="I436" s="1"/>
    </row>
    <row r="437" spans="4:9" ht="15.75" customHeight="1" x14ac:dyDescent="0.3">
      <c r="D437" s="1"/>
      <c r="E437" s="1"/>
      <c r="F437" s="1"/>
      <c r="I437" s="1"/>
    </row>
    <row r="438" spans="4:9" ht="15.75" customHeight="1" x14ac:dyDescent="0.3">
      <c r="D438" s="1"/>
      <c r="E438" s="1"/>
      <c r="F438" s="1"/>
      <c r="I438" s="1"/>
    </row>
    <row r="439" spans="4:9" ht="15.75" customHeight="1" x14ac:dyDescent="0.3">
      <c r="D439" s="1"/>
      <c r="E439" s="1"/>
      <c r="F439" s="1"/>
      <c r="I439" s="1"/>
    </row>
    <row r="440" spans="4:9" ht="15.75" customHeight="1" x14ac:dyDescent="0.3">
      <c r="D440" s="1"/>
      <c r="E440" s="1"/>
      <c r="F440" s="1"/>
      <c r="I440" s="1"/>
    </row>
    <row r="441" spans="4:9" ht="15.75" customHeight="1" x14ac:dyDescent="0.3">
      <c r="D441" s="1"/>
      <c r="E441" s="1"/>
      <c r="F441" s="1"/>
      <c r="I441" s="1"/>
    </row>
    <row r="442" spans="4:9" ht="15.75" customHeight="1" x14ac:dyDescent="0.3">
      <c r="D442" s="1"/>
      <c r="E442" s="1"/>
      <c r="F442" s="1"/>
      <c r="I442" s="1"/>
    </row>
    <row r="443" spans="4:9" ht="15.75" customHeight="1" x14ac:dyDescent="0.3">
      <c r="D443" s="1"/>
      <c r="E443" s="1"/>
      <c r="F443" s="1"/>
      <c r="I443" s="1"/>
    </row>
    <row r="444" spans="4:9" ht="15.75" customHeight="1" x14ac:dyDescent="0.3">
      <c r="D444" s="1"/>
      <c r="E444" s="1"/>
      <c r="F444" s="1"/>
      <c r="I444" s="1"/>
    </row>
    <row r="445" spans="4:9" ht="15.75" customHeight="1" x14ac:dyDescent="0.3">
      <c r="D445" s="1"/>
      <c r="E445" s="1"/>
      <c r="F445" s="1"/>
      <c r="I445" s="1"/>
    </row>
    <row r="446" spans="4:9" ht="15.75" customHeight="1" x14ac:dyDescent="0.3">
      <c r="D446" s="1"/>
      <c r="E446" s="1"/>
      <c r="F446" s="1"/>
      <c r="I446" s="1"/>
    </row>
    <row r="447" spans="4:9" ht="15.75" customHeight="1" x14ac:dyDescent="0.3">
      <c r="D447" s="1"/>
      <c r="E447" s="1"/>
      <c r="F447" s="1"/>
      <c r="I447" s="1"/>
    </row>
    <row r="448" spans="4:9" ht="15.75" customHeight="1" x14ac:dyDescent="0.3">
      <c r="D448" s="1"/>
      <c r="E448" s="1"/>
      <c r="F448" s="1"/>
      <c r="I448" s="1"/>
    </row>
    <row r="449" spans="4:9" ht="15.75" customHeight="1" x14ac:dyDescent="0.3">
      <c r="D449" s="1"/>
      <c r="E449" s="1"/>
      <c r="F449" s="1"/>
      <c r="I449" s="1"/>
    </row>
    <row r="450" spans="4:9" ht="15.75" customHeight="1" x14ac:dyDescent="0.3">
      <c r="D450" s="1"/>
      <c r="E450" s="1"/>
      <c r="F450" s="1"/>
      <c r="I450" s="1"/>
    </row>
    <row r="451" spans="4:9" ht="15.75" customHeight="1" x14ac:dyDescent="0.3">
      <c r="D451" s="1"/>
      <c r="E451" s="1"/>
      <c r="F451" s="1"/>
      <c r="I451" s="1"/>
    </row>
    <row r="452" spans="4:9" ht="15.75" customHeight="1" x14ac:dyDescent="0.3">
      <c r="D452" s="1"/>
      <c r="E452" s="1"/>
      <c r="F452" s="1"/>
      <c r="I452" s="1"/>
    </row>
    <row r="453" spans="4:9" ht="15.75" customHeight="1" x14ac:dyDescent="0.3">
      <c r="D453" s="1"/>
      <c r="E453" s="1"/>
      <c r="F453" s="1"/>
      <c r="I453" s="1"/>
    </row>
    <row r="454" spans="4:9" ht="15.75" customHeight="1" x14ac:dyDescent="0.3">
      <c r="D454" s="1"/>
      <c r="E454" s="1"/>
      <c r="F454" s="1"/>
      <c r="I454" s="1"/>
    </row>
    <row r="455" spans="4:9" ht="15.75" customHeight="1" x14ac:dyDescent="0.3">
      <c r="D455" s="1"/>
      <c r="E455" s="1"/>
      <c r="F455" s="1"/>
      <c r="I455" s="1"/>
    </row>
    <row r="456" spans="4:9" ht="15.75" customHeight="1" x14ac:dyDescent="0.3">
      <c r="D456" s="1"/>
      <c r="E456" s="1"/>
      <c r="F456" s="1"/>
      <c r="I456" s="1"/>
    </row>
    <row r="457" spans="4:9" ht="15.75" customHeight="1" x14ac:dyDescent="0.3">
      <c r="D457" s="1"/>
      <c r="E457" s="1"/>
      <c r="F457" s="1"/>
      <c r="I457" s="1"/>
    </row>
    <row r="458" spans="4:9" ht="15.75" customHeight="1" x14ac:dyDescent="0.3">
      <c r="D458" s="1"/>
      <c r="E458" s="1"/>
      <c r="F458" s="1"/>
      <c r="I458" s="1"/>
    </row>
    <row r="459" spans="4:9" ht="15.75" customHeight="1" x14ac:dyDescent="0.3">
      <c r="D459" s="1"/>
      <c r="E459" s="1"/>
      <c r="F459" s="1"/>
      <c r="I459" s="1"/>
    </row>
    <row r="460" spans="4:9" ht="15.75" customHeight="1" x14ac:dyDescent="0.3">
      <c r="D460" s="1"/>
      <c r="E460" s="1"/>
      <c r="F460" s="1"/>
      <c r="I460" s="1"/>
    </row>
    <row r="461" spans="4:9" ht="15.75" customHeight="1" x14ac:dyDescent="0.3">
      <c r="D461" s="1"/>
      <c r="E461" s="1"/>
      <c r="F461" s="1"/>
      <c r="I461" s="1"/>
    </row>
    <row r="462" spans="4:9" ht="15.75" customHeight="1" x14ac:dyDescent="0.3">
      <c r="D462" s="1"/>
      <c r="E462" s="1"/>
      <c r="F462" s="1"/>
      <c r="I462" s="1"/>
    </row>
    <row r="463" spans="4:9" ht="15.75" customHeight="1" x14ac:dyDescent="0.3">
      <c r="D463" s="1"/>
      <c r="E463" s="1"/>
      <c r="F463" s="1"/>
      <c r="I463" s="1"/>
    </row>
    <row r="464" spans="4:9" ht="15.75" customHeight="1" x14ac:dyDescent="0.3">
      <c r="D464" s="1"/>
      <c r="E464" s="1"/>
      <c r="F464" s="1"/>
      <c r="I464" s="1"/>
    </row>
    <row r="465" spans="4:9" ht="15.75" customHeight="1" x14ac:dyDescent="0.3">
      <c r="D465" s="1"/>
      <c r="E465" s="1"/>
      <c r="F465" s="1"/>
      <c r="I465" s="1"/>
    </row>
    <row r="466" spans="4:9" ht="15.75" customHeight="1" x14ac:dyDescent="0.3">
      <c r="D466" s="1"/>
      <c r="E466" s="1"/>
      <c r="F466" s="1"/>
      <c r="I466" s="1"/>
    </row>
    <row r="467" spans="4:9" ht="15.75" customHeight="1" x14ac:dyDescent="0.3">
      <c r="D467" s="1"/>
      <c r="E467" s="1"/>
      <c r="F467" s="1"/>
      <c r="I467" s="1"/>
    </row>
    <row r="468" spans="4:9" ht="15.75" customHeight="1" x14ac:dyDescent="0.3">
      <c r="D468" s="1"/>
      <c r="E468" s="1"/>
      <c r="F468" s="1"/>
      <c r="I468" s="1"/>
    </row>
    <row r="469" spans="4:9" ht="15.75" customHeight="1" x14ac:dyDescent="0.3">
      <c r="D469" s="1"/>
      <c r="E469" s="1"/>
      <c r="F469" s="1"/>
      <c r="I469" s="1"/>
    </row>
    <row r="470" spans="4:9" ht="15.75" customHeight="1" x14ac:dyDescent="0.3">
      <c r="D470" s="1"/>
      <c r="E470" s="1"/>
      <c r="F470" s="1"/>
      <c r="I470" s="1"/>
    </row>
    <row r="471" spans="4:9" ht="15.75" customHeight="1" x14ac:dyDescent="0.3">
      <c r="D471" s="1"/>
      <c r="E471" s="1"/>
      <c r="F471" s="1"/>
      <c r="I471" s="1"/>
    </row>
    <row r="472" spans="4:9" ht="15.75" customHeight="1" x14ac:dyDescent="0.3">
      <c r="D472" s="1"/>
      <c r="E472" s="1"/>
      <c r="F472" s="1"/>
      <c r="I472" s="1"/>
    </row>
    <row r="473" spans="4:9" ht="15.75" customHeight="1" x14ac:dyDescent="0.3">
      <c r="D473" s="1"/>
      <c r="E473" s="1"/>
      <c r="F473" s="1"/>
      <c r="I473" s="1"/>
    </row>
    <row r="474" spans="4:9" ht="15.75" customHeight="1" x14ac:dyDescent="0.3">
      <c r="D474" s="1"/>
      <c r="E474" s="1"/>
      <c r="F474" s="1"/>
      <c r="I474" s="1"/>
    </row>
    <row r="475" spans="4:9" ht="15.75" customHeight="1" x14ac:dyDescent="0.3">
      <c r="D475" s="1"/>
      <c r="E475" s="1"/>
      <c r="F475" s="1"/>
      <c r="I475" s="1"/>
    </row>
    <row r="476" spans="4:9" ht="15.75" customHeight="1" x14ac:dyDescent="0.3">
      <c r="D476" s="1"/>
      <c r="E476" s="1"/>
      <c r="F476" s="1"/>
      <c r="I476" s="1"/>
    </row>
    <row r="477" spans="4:9" ht="15.75" customHeight="1" x14ac:dyDescent="0.3">
      <c r="D477" s="1"/>
      <c r="E477" s="1"/>
      <c r="F477" s="1"/>
      <c r="I477" s="1"/>
    </row>
    <row r="478" spans="4:9" ht="15.75" customHeight="1" x14ac:dyDescent="0.3">
      <c r="D478" s="1"/>
      <c r="E478" s="1"/>
      <c r="F478" s="1"/>
      <c r="I478" s="1"/>
    </row>
    <row r="479" spans="4:9" ht="15.75" customHeight="1" x14ac:dyDescent="0.3">
      <c r="D479" s="1"/>
      <c r="E479" s="1"/>
      <c r="F479" s="1"/>
      <c r="I479" s="1"/>
    </row>
    <row r="480" spans="4:9" ht="15.75" customHeight="1" x14ac:dyDescent="0.3">
      <c r="D480" s="1"/>
      <c r="E480" s="1"/>
      <c r="F480" s="1"/>
      <c r="I480" s="1"/>
    </row>
    <row r="481" spans="4:9" ht="15.75" customHeight="1" x14ac:dyDescent="0.3">
      <c r="D481" s="1"/>
      <c r="E481" s="1"/>
      <c r="F481" s="1"/>
      <c r="I481" s="1"/>
    </row>
    <row r="482" spans="4:9" ht="15.75" customHeight="1" x14ac:dyDescent="0.3">
      <c r="D482" s="1"/>
      <c r="E482" s="1"/>
      <c r="F482" s="1"/>
      <c r="I482" s="1"/>
    </row>
    <row r="483" spans="4:9" ht="15.75" customHeight="1" x14ac:dyDescent="0.3">
      <c r="D483" s="1"/>
      <c r="E483" s="1"/>
      <c r="F483" s="1"/>
      <c r="I483" s="1"/>
    </row>
    <row r="484" spans="4:9" ht="15.75" customHeight="1" x14ac:dyDescent="0.3">
      <c r="D484" s="1"/>
      <c r="E484" s="1"/>
      <c r="F484" s="1"/>
      <c r="I484" s="1"/>
    </row>
    <row r="485" spans="4:9" ht="15.75" customHeight="1" x14ac:dyDescent="0.3">
      <c r="D485" s="1"/>
      <c r="E485" s="1"/>
      <c r="F485" s="1"/>
      <c r="I485" s="1"/>
    </row>
    <row r="486" spans="4:9" ht="15.75" customHeight="1" x14ac:dyDescent="0.3">
      <c r="D486" s="1"/>
      <c r="E486" s="1"/>
      <c r="F486" s="1"/>
      <c r="I486" s="1"/>
    </row>
    <row r="487" spans="4:9" ht="15.75" customHeight="1" x14ac:dyDescent="0.3">
      <c r="D487" s="1"/>
      <c r="E487" s="1"/>
      <c r="F487" s="1"/>
      <c r="I487" s="1"/>
    </row>
    <row r="488" spans="4:9" ht="15.75" customHeight="1" x14ac:dyDescent="0.3">
      <c r="D488" s="1"/>
      <c r="E488" s="1"/>
      <c r="F488" s="1"/>
      <c r="I488" s="1"/>
    </row>
    <row r="489" spans="4:9" ht="15.75" customHeight="1" x14ac:dyDescent="0.3">
      <c r="D489" s="1"/>
      <c r="E489" s="1"/>
      <c r="F489" s="1"/>
      <c r="I489" s="1"/>
    </row>
    <row r="490" spans="4:9" ht="15.75" customHeight="1" x14ac:dyDescent="0.3">
      <c r="D490" s="1"/>
      <c r="E490" s="1"/>
      <c r="F490" s="1"/>
      <c r="I490" s="1"/>
    </row>
    <row r="491" spans="4:9" ht="15.75" customHeight="1" x14ac:dyDescent="0.3">
      <c r="D491" s="1"/>
      <c r="E491" s="1"/>
      <c r="F491" s="1"/>
      <c r="I491" s="1"/>
    </row>
    <row r="492" spans="4:9" ht="15.75" customHeight="1" x14ac:dyDescent="0.3">
      <c r="D492" s="1"/>
      <c r="E492" s="1"/>
      <c r="F492" s="1"/>
      <c r="I492" s="1"/>
    </row>
    <row r="493" spans="4:9" ht="15.75" customHeight="1" x14ac:dyDescent="0.3">
      <c r="D493" s="1"/>
      <c r="E493" s="1"/>
      <c r="F493" s="1"/>
      <c r="I493" s="1"/>
    </row>
    <row r="494" spans="4:9" ht="15.75" customHeight="1" x14ac:dyDescent="0.3">
      <c r="D494" s="1"/>
      <c r="E494" s="1"/>
      <c r="F494" s="1"/>
      <c r="I494" s="1"/>
    </row>
    <row r="495" spans="4:9" ht="15.75" customHeight="1" x14ac:dyDescent="0.3">
      <c r="D495" s="1"/>
      <c r="E495" s="1"/>
      <c r="F495" s="1"/>
      <c r="I495" s="1"/>
    </row>
    <row r="496" spans="4:9" ht="15.75" customHeight="1" x14ac:dyDescent="0.3">
      <c r="D496" s="1"/>
      <c r="E496" s="1"/>
      <c r="F496" s="1"/>
      <c r="I496" s="1"/>
    </row>
    <row r="497" spans="4:9" ht="15.75" customHeight="1" x14ac:dyDescent="0.3">
      <c r="D497" s="1"/>
      <c r="E497" s="1"/>
      <c r="F497" s="1"/>
      <c r="I497" s="1"/>
    </row>
    <row r="498" spans="4:9" ht="15.75" customHeight="1" x14ac:dyDescent="0.3">
      <c r="D498" s="1"/>
      <c r="E498" s="1"/>
      <c r="F498" s="1"/>
      <c r="I498" s="1"/>
    </row>
    <row r="499" spans="4:9" ht="15.75" customHeight="1" x14ac:dyDescent="0.3">
      <c r="D499" s="1"/>
      <c r="E499" s="1"/>
      <c r="F499" s="1"/>
      <c r="I499" s="1"/>
    </row>
    <row r="500" spans="4:9" ht="15.75" customHeight="1" x14ac:dyDescent="0.3">
      <c r="D500" s="1"/>
      <c r="E500" s="1"/>
      <c r="F500" s="1"/>
      <c r="I500" s="1"/>
    </row>
    <row r="501" spans="4:9" ht="15.75" customHeight="1" x14ac:dyDescent="0.3">
      <c r="D501" s="1"/>
      <c r="E501" s="1"/>
      <c r="F501" s="1"/>
      <c r="I501" s="1"/>
    </row>
    <row r="502" spans="4:9" ht="15.75" customHeight="1" x14ac:dyDescent="0.3">
      <c r="D502" s="1"/>
      <c r="E502" s="1"/>
      <c r="F502" s="1"/>
      <c r="I502" s="1"/>
    </row>
    <row r="503" spans="4:9" ht="15.75" customHeight="1" x14ac:dyDescent="0.3">
      <c r="D503" s="1"/>
      <c r="E503" s="1"/>
      <c r="F503" s="1"/>
      <c r="I503" s="1"/>
    </row>
    <row r="504" spans="4:9" ht="15.75" customHeight="1" x14ac:dyDescent="0.3">
      <c r="D504" s="1"/>
      <c r="E504" s="1"/>
      <c r="F504" s="1"/>
      <c r="I504" s="1"/>
    </row>
    <row r="505" spans="4:9" ht="15.75" customHeight="1" x14ac:dyDescent="0.3">
      <c r="D505" s="1"/>
      <c r="E505" s="1"/>
      <c r="F505" s="1"/>
      <c r="I505" s="1"/>
    </row>
    <row r="506" spans="4:9" ht="15.75" customHeight="1" x14ac:dyDescent="0.3">
      <c r="D506" s="1"/>
      <c r="E506" s="1"/>
      <c r="F506" s="1"/>
      <c r="I506" s="1"/>
    </row>
    <row r="507" spans="4:9" ht="15.75" customHeight="1" x14ac:dyDescent="0.3">
      <c r="D507" s="1"/>
      <c r="E507" s="1"/>
      <c r="F507" s="1"/>
      <c r="I507" s="1"/>
    </row>
    <row r="508" spans="4:9" ht="15.75" customHeight="1" x14ac:dyDescent="0.3">
      <c r="D508" s="1"/>
      <c r="E508" s="1"/>
      <c r="F508" s="1"/>
      <c r="I508" s="1"/>
    </row>
    <row r="509" spans="4:9" ht="15.75" customHeight="1" x14ac:dyDescent="0.3">
      <c r="D509" s="1"/>
      <c r="E509" s="1"/>
      <c r="F509" s="1"/>
      <c r="I509" s="1"/>
    </row>
    <row r="510" spans="4:9" ht="15.75" customHeight="1" x14ac:dyDescent="0.3">
      <c r="D510" s="1"/>
      <c r="E510" s="1"/>
      <c r="F510" s="1"/>
      <c r="I510" s="1"/>
    </row>
    <row r="511" spans="4:9" ht="15.75" customHeight="1" x14ac:dyDescent="0.3">
      <c r="D511" s="1"/>
      <c r="E511" s="1"/>
      <c r="F511" s="1"/>
      <c r="I511" s="1"/>
    </row>
    <row r="512" spans="4:9" ht="15.75" customHeight="1" x14ac:dyDescent="0.3">
      <c r="D512" s="1"/>
      <c r="E512" s="1"/>
      <c r="F512" s="1"/>
      <c r="I512" s="1"/>
    </row>
    <row r="513" spans="4:9" ht="15.75" customHeight="1" x14ac:dyDescent="0.3">
      <c r="D513" s="1"/>
      <c r="E513" s="1"/>
      <c r="F513" s="1"/>
      <c r="I513" s="1"/>
    </row>
    <row r="514" spans="4:9" ht="15.75" customHeight="1" x14ac:dyDescent="0.3">
      <c r="D514" s="1"/>
      <c r="E514" s="1"/>
      <c r="F514" s="1"/>
      <c r="I514" s="1"/>
    </row>
    <row r="515" spans="4:9" ht="15.75" customHeight="1" x14ac:dyDescent="0.3">
      <c r="D515" s="1"/>
      <c r="E515" s="1"/>
      <c r="F515" s="1"/>
      <c r="I515" s="1"/>
    </row>
    <row r="516" spans="4:9" ht="15.75" customHeight="1" x14ac:dyDescent="0.3">
      <c r="D516" s="1"/>
      <c r="E516" s="1"/>
      <c r="F516" s="1"/>
      <c r="I516" s="1"/>
    </row>
    <row r="517" spans="4:9" ht="15.75" customHeight="1" x14ac:dyDescent="0.3">
      <c r="D517" s="1"/>
      <c r="E517" s="1"/>
      <c r="F517" s="1"/>
      <c r="I517" s="1"/>
    </row>
    <row r="518" spans="4:9" ht="15.75" customHeight="1" x14ac:dyDescent="0.3">
      <c r="D518" s="1"/>
      <c r="E518" s="1"/>
      <c r="F518" s="1"/>
      <c r="I518" s="1"/>
    </row>
    <row r="519" spans="4:9" ht="15.75" customHeight="1" x14ac:dyDescent="0.3">
      <c r="D519" s="1"/>
      <c r="E519" s="1"/>
      <c r="F519" s="1"/>
      <c r="I519" s="1"/>
    </row>
    <row r="520" spans="4:9" ht="15.75" customHeight="1" x14ac:dyDescent="0.3">
      <c r="D520" s="1"/>
      <c r="E520" s="1"/>
      <c r="F520" s="1"/>
      <c r="I520" s="1"/>
    </row>
    <row r="521" spans="4:9" ht="15.75" customHeight="1" x14ac:dyDescent="0.3">
      <c r="D521" s="1"/>
      <c r="E521" s="1"/>
      <c r="F521" s="1"/>
      <c r="I521" s="1"/>
    </row>
    <row r="522" spans="4:9" ht="15.75" customHeight="1" x14ac:dyDescent="0.3">
      <c r="D522" s="1"/>
      <c r="E522" s="1"/>
      <c r="F522" s="1"/>
      <c r="I522" s="1"/>
    </row>
    <row r="523" spans="4:9" ht="15.75" customHeight="1" x14ac:dyDescent="0.3">
      <c r="D523" s="1"/>
      <c r="E523" s="1"/>
      <c r="F523" s="1"/>
      <c r="I523" s="1"/>
    </row>
    <row r="524" spans="4:9" ht="15.75" customHeight="1" x14ac:dyDescent="0.3">
      <c r="D524" s="1"/>
      <c r="E524" s="1"/>
      <c r="F524" s="1"/>
      <c r="I524" s="1"/>
    </row>
    <row r="525" spans="4:9" ht="15.75" customHeight="1" x14ac:dyDescent="0.3">
      <c r="D525" s="1"/>
      <c r="E525" s="1"/>
      <c r="F525" s="1"/>
      <c r="I525" s="1"/>
    </row>
    <row r="526" spans="4:9" ht="15.75" customHeight="1" x14ac:dyDescent="0.3">
      <c r="D526" s="1"/>
      <c r="E526" s="1"/>
      <c r="F526" s="1"/>
      <c r="I526" s="1"/>
    </row>
    <row r="527" spans="4:9" ht="15.75" customHeight="1" x14ac:dyDescent="0.3">
      <c r="D527" s="1"/>
      <c r="E527" s="1"/>
      <c r="F527" s="1"/>
      <c r="I527" s="1"/>
    </row>
    <row r="528" spans="4:9" ht="15.75" customHeight="1" x14ac:dyDescent="0.3">
      <c r="D528" s="1"/>
      <c r="E528" s="1"/>
      <c r="F528" s="1"/>
      <c r="I528" s="1"/>
    </row>
    <row r="529" spans="4:9" ht="15.75" customHeight="1" x14ac:dyDescent="0.3">
      <c r="D529" s="1"/>
      <c r="E529" s="1"/>
      <c r="F529" s="1"/>
      <c r="I529" s="1"/>
    </row>
    <row r="530" spans="4:9" ht="15.75" customHeight="1" x14ac:dyDescent="0.3">
      <c r="D530" s="1"/>
      <c r="E530" s="1"/>
      <c r="F530" s="1"/>
      <c r="I530" s="1"/>
    </row>
    <row r="531" spans="4:9" ht="15.75" customHeight="1" x14ac:dyDescent="0.3">
      <c r="D531" s="1"/>
      <c r="E531" s="1"/>
      <c r="F531" s="1"/>
      <c r="I531" s="1"/>
    </row>
    <row r="532" spans="4:9" ht="15.75" customHeight="1" x14ac:dyDescent="0.3">
      <c r="D532" s="1"/>
      <c r="E532" s="1"/>
      <c r="F532" s="1"/>
      <c r="I532" s="1"/>
    </row>
    <row r="533" spans="4:9" ht="15.75" customHeight="1" x14ac:dyDescent="0.3">
      <c r="D533" s="1"/>
      <c r="E533" s="1"/>
      <c r="F533" s="1"/>
      <c r="I533" s="1"/>
    </row>
    <row r="534" spans="4:9" ht="15.75" customHeight="1" x14ac:dyDescent="0.3">
      <c r="D534" s="1"/>
      <c r="E534" s="1"/>
      <c r="F534" s="1"/>
      <c r="I534" s="1"/>
    </row>
    <row r="535" spans="4:9" ht="15.75" customHeight="1" x14ac:dyDescent="0.3">
      <c r="D535" s="1"/>
      <c r="E535" s="1"/>
      <c r="F535" s="1"/>
      <c r="I535" s="1"/>
    </row>
    <row r="536" spans="4:9" ht="15.75" customHeight="1" x14ac:dyDescent="0.3">
      <c r="D536" s="1"/>
      <c r="E536" s="1"/>
      <c r="F536" s="1"/>
      <c r="I536" s="1"/>
    </row>
    <row r="537" spans="4:9" ht="15.75" customHeight="1" x14ac:dyDescent="0.3">
      <c r="D537" s="1"/>
      <c r="E537" s="1"/>
      <c r="F537" s="1"/>
      <c r="I537" s="1"/>
    </row>
    <row r="538" spans="4:9" ht="15.75" customHeight="1" x14ac:dyDescent="0.3">
      <c r="D538" s="1"/>
      <c r="E538" s="1"/>
      <c r="F538" s="1"/>
      <c r="I538" s="1"/>
    </row>
    <row r="539" spans="4:9" ht="15.75" customHeight="1" x14ac:dyDescent="0.3">
      <c r="D539" s="1"/>
      <c r="E539" s="1"/>
      <c r="F539" s="1"/>
      <c r="I539" s="1"/>
    </row>
    <row r="540" spans="4:9" ht="15.75" customHeight="1" x14ac:dyDescent="0.3">
      <c r="D540" s="1"/>
      <c r="E540" s="1"/>
      <c r="F540" s="1"/>
      <c r="I540" s="1"/>
    </row>
    <row r="541" spans="4:9" ht="15.75" customHeight="1" x14ac:dyDescent="0.3">
      <c r="D541" s="1"/>
      <c r="E541" s="1"/>
      <c r="F541" s="1"/>
      <c r="I541" s="1"/>
    </row>
    <row r="542" spans="4:9" ht="15.75" customHeight="1" x14ac:dyDescent="0.3">
      <c r="D542" s="1"/>
      <c r="E542" s="1"/>
      <c r="F542" s="1"/>
      <c r="I542" s="1"/>
    </row>
    <row r="543" spans="4:9" ht="15.75" customHeight="1" x14ac:dyDescent="0.3">
      <c r="D543" s="1"/>
      <c r="E543" s="1"/>
      <c r="F543" s="1"/>
      <c r="I543" s="1"/>
    </row>
    <row r="544" spans="4:9" ht="15.75" customHeight="1" x14ac:dyDescent="0.3">
      <c r="D544" s="1"/>
      <c r="E544" s="1"/>
      <c r="F544" s="1"/>
      <c r="I544" s="1"/>
    </row>
    <row r="545" spans="4:9" ht="15.75" customHeight="1" x14ac:dyDescent="0.3">
      <c r="D545" s="1"/>
      <c r="E545" s="1"/>
      <c r="F545" s="1"/>
      <c r="I545" s="1"/>
    </row>
    <row r="546" spans="4:9" ht="15.75" customHeight="1" x14ac:dyDescent="0.3">
      <c r="D546" s="1"/>
      <c r="E546" s="1"/>
      <c r="F546" s="1"/>
      <c r="I546" s="1"/>
    </row>
    <row r="547" spans="4:9" ht="15.75" customHeight="1" x14ac:dyDescent="0.3">
      <c r="D547" s="1"/>
      <c r="E547" s="1"/>
      <c r="F547" s="1"/>
      <c r="I547" s="1"/>
    </row>
    <row r="548" spans="4:9" ht="15.75" customHeight="1" x14ac:dyDescent="0.3">
      <c r="D548" s="1"/>
      <c r="E548" s="1"/>
      <c r="F548" s="1"/>
      <c r="I548" s="1"/>
    </row>
    <row r="549" spans="4:9" ht="15.75" customHeight="1" x14ac:dyDescent="0.3">
      <c r="D549" s="1"/>
      <c r="E549" s="1"/>
      <c r="F549" s="1"/>
      <c r="I549" s="1"/>
    </row>
    <row r="550" spans="4:9" ht="15.75" customHeight="1" x14ac:dyDescent="0.3">
      <c r="D550" s="1"/>
      <c r="E550" s="1"/>
      <c r="F550" s="1"/>
      <c r="I550" s="1"/>
    </row>
    <row r="551" spans="4:9" ht="15.75" customHeight="1" x14ac:dyDescent="0.3">
      <c r="D551" s="1"/>
      <c r="E551" s="1"/>
      <c r="F551" s="1"/>
      <c r="I551" s="1"/>
    </row>
    <row r="552" spans="4:9" ht="15.75" customHeight="1" x14ac:dyDescent="0.3">
      <c r="D552" s="1"/>
      <c r="E552" s="1"/>
      <c r="F552" s="1"/>
      <c r="I552" s="1"/>
    </row>
    <row r="553" spans="4:9" ht="15.75" customHeight="1" x14ac:dyDescent="0.3">
      <c r="D553" s="1"/>
      <c r="E553" s="1"/>
      <c r="F553" s="1"/>
      <c r="I553" s="1"/>
    </row>
    <row r="554" spans="4:9" ht="15.75" customHeight="1" x14ac:dyDescent="0.3">
      <c r="D554" s="1"/>
      <c r="E554" s="1"/>
      <c r="F554" s="1"/>
      <c r="I554" s="1"/>
    </row>
    <row r="555" spans="4:9" ht="15.75" customHeight="1" x14ac:dyDescent="0.3">
      <c r="D555" s="1"/>
      <c r="E555" s="1"/>
      <c r="F555" s="1"/>
      <c r="I555" s="1"/>
    </row>
    <row r="556" spans="4:9" ht="15.75" customHeight="1" x14ac:dyDescent="0.3">
      <c r="D556" s="1"/>
      <c r="E556" s="1"/>
      <c r="F556" s="1"/>
      <c r="I556" s="1"/>
    </row>
    <row r="557" spans="4:9" ht="15.75" customHeight="1" x14ac:dyDescent="0.3">
      <c r="D557" s="1"/>
      <c r="E557" s="1"/>
      <c r="F557" s="1"/>
      <c r="I557" s="1"/>
    </row>
    <row r="558" spans="4:9" ht="15.75" customHeight="1" x14ac:dyDescent="0.3">
      <c r="D558" s="1"/>
      <c r="E558" s="1"/>
      <c r="F558" s="1"/>
      <c r="I558" s="1"/>
    </row>
    <row r="559" spans="4:9" ht="15.75" customHeight="1" x14ac:dyDescent="0.3">
      <c r="D559" s="1"/>
      <c r="E559" s="1"/>
      <c r="F559" s="1"/>
      <c r="I559" s="1"/>
    </row>
    <row r="560" spans="4:9" ht="15.75" customHeight="1" x14ac:dyDescent="0.3">
      <c r="D560" s="1"/>
      <c r="E560" s="1"/>
      <c r="F560" s="1"/>
      <c r="I560" s="1"/>
    </row>
    <row r="561" spans="4:9" ht="15.75" customHeight="1" x14ac:dyDescent="0.3">
      <c r="D561" s="1"/>
      <c r="E561" s="1"/>
      <c r="F561" s="1"/>
      <c r="I561" s="1"/>
    </row>
    <row r="562" spans="4:9" ht="15.75" customHeight="1" x14ac:dyDescent="0.3">
      <c r="D562" s="1"/>
      <c r="E562" s="1"/>
      <c r="F562" s="1"/>
      <c r="I562" s="1"/>
    </row>
    <row r="563" spans="4:9" ht="15.75" customHeight="1" x14ac:dyDescent="0.3">
      <c r="D563" s="1"/>
      <c r="E563" s="1"/>
      <c r="F563" s="1"/>
      <c r="I563" s="1"/>
    </row>
    <row r="564" spans="4:9" ht="15.75" customHeight="1" x14ac:dyDescent="0.3">
      <c r="D564" s="1"/>
      <c r="E564" s="1"/>
      <c r="F564" s="1"/>
      <c r="I564" s="1"/>
    </row>
    <row r="565" spans="4:9" ht="15.75" customHeight="1" x14ac:dyDescent="0.3">
      <c r="D565" s="1"/>
      <c r="E565" s="1"/>
      <c r="F565" s="1"/>
      <c r="I565" s="1"/>
    </row>
    <row r="566" spans="4:9" ht="15.75" customHeight="1" x14ac:dyDescent="0.3">
      <c r="D566" s="1"/>
      <c r="E566" s="1"/>
      <c r="F566" s="1"/>
      <c r="I566" s="1"/>
    </row>
    <row r="567" spans="4:9" ht="15.75" customHeight="1" x14ac:dyDescent="0.3">
      <c r="D567" s="1"/>
      <c r="E567" s="1"/>
      <c r="F567" s="1"/>
      <c r="I567" s="1"/>
    </row>
    <row r="568" spans="4:9" ht="15.75" customHeight="1" x14ac:dyDescent="0.3">
      <c r="D568" s="1"/>
      <c r="E568" s="1"/>
      <c r="F568" s="1"/>
      <c r="I568" s="1"/>
    </row>
    <row r="569" spans="4:9" ht="15.75" customHeight="1" x14ac:dyDescent="0.3">
      <c r="D569" s="1"/>
      <c r="E569" s="1"/>
      <c r="F569" s="1"/>
      <c r="I569" s="1"/>
    </row>
    <row r="570" spans="4:9" ht="15.75" customHeight="1" x14ac:dyDescent="0.3">
      <c r="D570" s="1"/>
      <c r="E570" s="1"/>
      <c r="F570" s="1"/>
      <c r="I570" s="1"/>
    </row>
    <row r="571" spans="4:9" ht="15.75" customHeight="1" x14ac:dyDescent="0.3">
      <c r="D571" s="1"/>
      <c r="E571" s="1"/>
      <c r="F571" s="1"/>
      <c r="I571" s="1"/>
    </row>
    <row r="572" spans="4:9" ht="15.75" customHeight="1" x14ac:dyDescent="0.3">
      <c r="D572" s="1"/>
      <c r="E572" s="1"/>
      <c r="F572" s="1"/>
      <c r="I572" s="1"/>
    </row>
    <row r="573" spans="4:9" ht="15.75" customHeight="1" x14ac:dyDescent="0.3">
      <c r="D573" s="1"/>
      <c r="E573" s="1"/>
      <c r="F573" s="1"/>
      <c r="I573" s="1"/>
    </row>
    <row r="574" spans="4:9" ht="15.75" customHeight="1" x14ac:dyDescent="0.3">
      <c r="D574" s="1"/>
      <c r="E574" s="1"/>
      <c r="F574" s="1"/>
      <c r="I574" s="1"/>
    </row>
    <row r="575" spans="4:9" ht="15.75" customHeight="1" x14ac:dyDescent="0.3">
      <c r="D575" s="1"/>
      <c r="E575" s="1"/>
      <c r="F575" s="1"/>
      <c r="I575" s="1"/>
    </row>
    <row r="576" spans="4:9" ht="15.75" customHeight="1" x14ac:dyDescent="0.3">
      <c r="D576" s="1"/>
      <c r="E576" s="1"/>
      <c r="F576" s="1"/>
      <c r="I576" s="1"/>
    </row>
    <row r="577" spans="4:9" ht="15.75" customHeight="1" x14ac:dyDescent="0.3">
      <c r="D577" s="1"/>
      <c r="E577" s="1"/>
      <c r="F577" s="1"/>
      <c r="I577" s="1"/>
    </row>
    <row r="578" spans="4:9" ht="15.75" customHeight="1" x14ac:dyDescent="0.3">
      <c r="D578" s="1"/>
      <c r="E578" s="1"/>
      <c r="F578" s="1"/>
      <c r="I578" s="1"/>
    </row>
    <row r="579" spans="4:9" ht="15.75" customHeight="1" x14ac:dyDescent="0.3">
      <c r="D579" s="1"/>
      <c r="E579" s="1"/>
      <c r="F579" s="1"/>
      <c r="I579" s="1"/>
    </row>
    <row r="580" spans="4:9" ht="15.75" customHeight="1" x14ac:dyDescent="0.3">
      <c r="D580" s="1"/>
      <c r="E580" s="1"/>
      <c r="F580" s="1"/>
      <c r="I580" s="1"/>
    </row>
    <row r="581" spans="4:9" ht="15.75" customHeight="1" x14ac:dyDescent="0.3">
      <c r="D581" s="1"/>
      <c r="E581" s="1"/>
      <c r="F581" s="1"/>
      <c r="I581" s="1"/>
    </row>
    <row r="582" spans="4:9" ht="15.75" customHeight="1" x14ac:dyDescent="0.3">
      <c r="D582" s="1"/>
      <c r="E582" s="1"/>
      <c r="F582" s="1"/>
      <c r="I582" s="1"/>
    </row>
    <row r="583" spans="4:9" ht="15.75" customHeight="1" x14ac:dyDescent="0.3">
      <c r="D583" s="1"/>
      <c r="E583" s="1"/>
      <c r="F583" s="1"/>
      <c r="I583" s="1"/>
    </row>
    <row r="584" spans="4:9" ht="15.75" customHeight="1" x14ac:dyDescent="0.3">
      <c r="D584" s="1"/>
      <c r="E584" s="1"/>
      <c r="F584" s="1"/>
      <c r="I584" s="1"/>
    </row>
    <row r="585" spans="4:9" ht="15.75" customHeight="1" x14ac:dyDescent="0.3">
      <c r="D585" s="1"/>
      <c r="E585" s="1"/>
      <c r="F585" s="1"/>
      <c r="I585" s="1"/>
    </row>
    <row r="586" spans="4:9" ht="15.75" customHeight="1" x14ac:dyDescent="0.3">
      <c r="D586" s="1"/>
      <c r="E586" s="1"/>
      <c r="F586" s="1"/>
      <c r="I586" s="1"/>
    </row>
    <row r="587" spans="4:9" ht="15.75" customHeight="1" x14ac:dyDescent="0.3">
      <c r="D587" s="1"/>
      <c r="E587" s="1"/>
      <c r="F587" s="1"/>
      <c r="I587" s="1"/>
    </row>
    <row r="588" spans="4:9" ht="15.75" customHeight="1" x14ac:dyDescent="0.3">
      <c r="D588" s="1"/>
      <c r="E588" s="1"/>
      <c r="F588" s="1"/>
      <c r="I588" s="1"/>
    </row>
    <row r="589" spans="4:9" ht="15.75" customHeight="1" x14ac:dyDescent="0.3">
      <c r="D589" s="1"/>
      <c r="E589" s="1"/>
      <c r="F589" s="1"/>
      <c r="I589" s="1"/>
    </row>
    <row r="590" spans="4:9" ht="15.75" customHeight="1" x14ac:dyDescent="0.3">
      <c r="D590" s="1"/>
      <c r="E590" s="1"/>
      <c r="F590" s="1"/>
      <c r="I590" s="1"/>
    </row>
    <row r="591" spans="4:9" ht="15.75" customHeight="1" x14ac:dyDescent="0.3">
      <c r="D591" s="1"/>
      <c r="E591" s="1"/>
      <c r="F591" s="1"/>
      <c r="I591" s="1"/>
    </row>
    <row r="592" spans="4:9" ht="15.75" customHeight="1" x14ac:dyDescent="0.3">
      <c r="D592" s="1"/>
      <c r="E592" s="1"/>
      <c r="F592" s="1"/>
      <c r="I592" s="1"/>
    </row>
    <row r="593" spans="4:9" ht="15.75" customHeight="1" x14ac:dyDescent="0.3">
      <c r="D593" s="1"/>
      <c r="E593" s="1"/>
      <c r="F593" s="1"/>
      <c r="I593" s="1"/>
    </row>
    <row r="594" spans="4:9" ht="15.75" customHeight="1" x14ac:dyDescent="0.3">
      <c r="D594" s="1"/>
      <c r="E594" s="1"/>
      <c r="F594" s="1"/>
      <c r="I594" s="1"/>
    </row>
    <row r="595" spans="4:9" ht="15.75" customHeight="1" x14ac:dyDescent="0.3">
      <c r="D595" s="1"/>
      <c r="E595" s="1"/>
      <c r="F595" s="1"/>
      <c r="I595" s="1"/>
    </row>
    <row r="596" spans="4:9" ht="15.75" customHeight="1" x14ac:dyDescent="0.3">
      <c r="D596" s="1"/>
      <c r="E596" s="1"/>
      <c r="F596" s="1"/>
      <c r="I596" s="1"/>
    </row>
    <row r="597" spans="4:9" ht="15.75" customHeight="1" x14ac:dyDescent="0.3">
      <c r="D597" s="1"/>
      <c r="E597" s="1"/>
      <c r="F597" s="1"/>
      <c r="I597" s="1"/>
    </row>
    <row r="598" spans="4:9" ht="15.75" customHeight="1" x14ac:dyDescent="0.3">
      <c r="D598" s="1"/>
      <c r="E598" s="1"/>
      <c r="F598" s="1"/>
      <c r="I598" s="1"/>
    </row>
    <row r="599" spans="4:9" ht="15.75" customHeight="1" x14ac:dyDescent="0.3">
      <c r="D599" s="1"/>
      <c r="E599" s="1"/>
      <c r="F599" s="1"/>
      <c r="I599" s="1"/>
    </row>
    <row r="600" spans="4:9" ht="15.75" customHeight="1" x14ac:dyDescent="0.3">
      <c r="D600" s="1"/>
      <c r="E600" s="1"/>
      <c r="F600" s="1"/>
      <c r="I600" s="1"/>
    </row>
    <row r="601" spans="4:9" ht="15.75" customHeight="1" x14ac:dyDescent="0.3">
      <c r="D601" s="1"/>
      <c r="E601" s="1"/>
      <c r="F601" s="1"/>
      <c r="I601" s="1"/>
    </row>
    <row r="602" spans="4:9" ht="15.75" customHeight="1" x14ac:dyDescent="0.3">
      <c r="D602" s="1"/>
      <c r="E602" s="1"/>
      <c r="F602" s="1"/>
      <c r="I602" s="1"/>
    </row>
    <row r="603" spans="4:9" ht="15.75" customHeight="1" x14ac:dyDescent="0.3">
      <c r="D603" s="1"/>
      <c r="E603" s="1"/>
      <c r="F603" s="1"/>
      <c r="I603" s="1"/>
    </row>
    <row r="604" spans="4:9" ht="15.75" customHeight="1" x14ac:dyDescent="0.3">
      <c r="D604" s="1"/>
      <c r="E604" s="1"/>
      <c r="F604" s="1"/>
      <c r="I604" s="1"/>
    </row>
    <row r="605" spans="4:9" ht="15.75" customHeight="1" x14ac:dyDescent="0.3">
      <c r="D605" s="1"/>
      <c r="E605" s="1"/>
      <c r="F605" s="1"/>
      <c r="I605" s="1"/>
    </row>
    <row r="606" spans="4:9" ht="15.75" customHeight="1" x14ac:dyDescent="0.3">
      <c r="D606" s="1"/>
      <c r="E606" s="1"/>
      <c r="F606" s="1"/>
      <c r="I606" s="1"/>
    </row>
    <row r="607" spans="4:9" ht="15.75" customHeight="1" x14ac:dyDescent="0.3">
      <c r="D607" s="1"/>
      <c r="E607" s="1"/>
      <c r="F607" s="1"/>
      <c r="I607" s="1"/>
    </row>
    <row r="608" spans="4:9" ht="15.75" customHeight="1" x14ac:dyDescent="0.3">
      <c r="D608" s="1"/>
      <c r="E608" s="1"/>
      <c r="F608" s="1"/>
      <c r="I608" s="1"/>
    </row>
    <row r="609" spans="4:9" ht="15.75" customHeight="1" x14ac:dyDescent="0.3">
      <c r="D609" s="1"/>
      <c r="E609" s="1"/>
      <c r="F609" s="1"/>
      <c r="I609" s="1"/>
    </row>
    <row r="610" spans="4:9" ht="15.75" customHeight="1" x14ac:dyDescent="0.3">
      <c r="D610" s="1"/>
      <c r="E610" s="1"/>
      <c r="F610" s="1"/>
      <c r="I610" s="1"/>
    </row>
    <row r="611" spans="4:9" ht="15.75" customHeight="1" x14ac:dyDescent="0.3">
      <c r="D611" s="1"/>
      <c r="E611" s="1"/>
      <c r="F611" s="1"/>
      <c r="I611" s="1"/>
    </row>
    <row r="612" spans="4:9" ht="15.75" customHeight="1" x14ac:dyDescent="0.3">
      <c r="D612" s="1"/>
      <c r="E612" s="1"/>
      <c r="F612" s="1"/>
      <c r="I612" s="1"/>
    </row>
    <row r="613" spans="4:9" ht="15.75" customHeight="1" x14ac:dyDescent="0.3">
      <c r="D613" s="1"/>
      <c r="E613" s="1"/>
      <c r="F613" s="1"/>
      <c r="I613" s="1"/>
    </row>
    <row r="614" spans="4:9" ht="15.75" customHeight="1" x14ac:dyDescent="0.3">
      <c r="D614" s="1"/>
      <c r="E614" s="1"/>
      <c r="F614" s="1"/>
      <c r="I614" s="1"/>
    </row>
    <row r="615" spans="4:9" ht="15.75" customHeight="1" x14ac:dyDescent="0.3">
      <c r="D615" s="1"/>
      <c r="E615" s="1"/>
      <c r="F615" s="1"/>
      <c r="I615" s="1"/>
    </row>
    <row r="616" spans="4:9" ht="15.75" customHeight="1" x14ac:dyDescent="0.3">
      <c r="D616" s="1"/>
      <c r="E616" s="1"/>
      <c r="F616" s="1"/>
      <c r="I616" s="1"/>
    </row>
    <row r="617" spans="4:9" ht="15.75" customHeight="1" x14ac:dyDescent="0.3">
      <c r="D617" s="1"/>
      <c r="E617" s="1"/>
      <c r="F617" s="1"/>
      <c r="I617" s="1"/>
    </row>
    <row r="618" spans="4:9" ht="15.75" customHeight="1" x14ac:dyDescent="0.3">
      <c r="D618" s="1"/>
      <c r="E618" s="1"/>
      <c r="F618" s="1"/>
      <c r="I618" s="1"/>
    </row>
    <row r="619" spans="4:9" ht="15.75" customHeight="1" x14ac:dyDescent="0.3">
      <c r="D619" s="1"/>
      <c r="E619" s="1"/>
      <c r="F619" s="1"/>
      <c r="I619" s="1"/>
    </row>
    <row r="620" spans="4:9" ht="15.75" customHeight="1" x14ac:dyDescent="0.3">
      <c r="D620" s="1"/>
      <c r="E620" s="1"/>
      <c r="F620" s="1"/>
      <c r="I620" s="1"/>
    </row>
    <row r="621" spans="4:9" ht="15.75" customHeight="1" x14ac:dyDescent="0.3">
      <c r="D621" s="1"/>
      <c r="E621" s="1"/>
      <c r="F621" s="1"/>
      <c r="I621" s="1"/>
    </row>
    <row r="622" spans="4:9" ht="15.75" customHeight="1" x14ac:dyDescent="0.3">
      <c r="D622" s="1"/>
      <c r="E622" s="1"/>
      <c r="F622" s="1"/>
      <c r="I622" s="1"/>
    </row>
    <row r="623" spans="4:9" ht="15.75" customHeight="1" x14ac:dyDescent="0.3">
      <c r="D623" s="1"/>
      <c r="E623" s="1"/>
      <c r="F623" s="1"/>
      <c r="I623" s="1"/>
    </row>
    <row r="624" spans="4:9" ht="15.75" customHeight="1" x14ac:dyDescent="0.3">
      <c r="D624" s="1"/>
      <c r="E624" s="1"/>
      <c r="F624" s="1"/>
      <c r="I624" s="1"/>
    </row>
    <row r="625" spans="4:9" ht="15.75" customHeight="1" x14ac:dyDescent="0.3">
      <c r="D625" s="1"/>
      <c r="E625" s="1"/>
      <c r="F625" s="1"/>
      <c r="I625" s="1"/>
    </row>
    <row r="626" spans="4:9" ht="15.75" customHeight="1" x14ac:dyDescent="0.3">
      <c r="D626" s="1"/>
      <c r="E626" s="1"/>
      <c r="F626" s="1"/>
      <c r="I626" s="1"/>
    </row>
    <row r="627" spans="4:9" ht="15.75" customHeight="1" x14ac:dyDescent="0.3">
      <c r="D627" s="1"/>
      <c r="E627" s="1"/>
      <c r="F627" s="1"/>
      <c r="I627" s="1"/>
    </row>
    <row r="628" spans="4:9" ht="15.75" customHeight="1" x14ac:dyDescent="0.3">
      <c r="D628" s="1"/>
      <c r="E628" s="1"/>
      <c r="F628" s="1"/>
      <c r="I628" s="1"/>
    </row>
    <row r="629" spans="4:9" ht="15.75" customHeight="1" x14ac:dyDescent="0.3">
      <c r="D629" s="1"/>
      <c r="E629" s="1"/>
      <c r="F629" s="1"/>
      <c r="I629" s="1"/>
    </row>
    <row r="630" spans="4:9" ht="15.75" customHeight="1" x14ac:dyDescent="0.3">
      <c r="D630" s="1"/>
      <c r="E630" s="1"/>
      <c r="F630" s="1"/>
      <c r="I630" s="1"/>
    </row>
    <row r="631" spans="4:9" ht="15.75" customHeight="1" x14ac:dyDescent="0.3">
      <c r="D631" s="1"/>
      <c r="E631" s="1"/>
      <c r="F631" s="1"/>
      <c r="I631" s="1"/>
    </row>
    <row r="632" spans="4:9" ht="15.75" customHeight="1" x14ac:dyDescent="0.3">
      <c r="D632" s="1"/>
      <c r="E632" s="1"/>
      <c r="F632" s="1"/>
      <c r="I632" s="1"/>
    </row>
    <row r="633" spans="4:9" ht="15.75" customHeight="1" x14ac:dyDescent="0.3">
      <c r="D633" s="1"/>
      <c r="E633" s="1"/>
      <c r="F633" s="1"/>
      <c r="I633" s="1"/>
    </row>
    <row r="634" spans="4:9" ht="15.75" customHeight="1" x14ac:dyDescent="0.3">
      <c r="D634" s="1"/>
      <c r="E634" s="1"/>
      <c r="F634" s="1"/>
      <c r="I634" s="1"/>
    </row>
    <row r="635" spans="4:9" ht="15.75" customHeight="1" x14ac:dyDescent="0.3">
      <c r="D635" s="1"/>
      <c r="E635" s="1"/>
      <c r="F635" s="1"/>
      <c r="I635" s="1"/>
    </row>
    <row r="636" spans="4:9" ht="15.75" customHeight="1" x14ac:dyDescent="0.3">
      <c r="D636" s="1"/>
      <c r="E636" s="1"/>
      <c r="F636" s="1"/>
      <c r="I636" s="1"/>
    </row>
    <row r="637" spans="4:9" ht="15.75" customHeight="1" x14ac:dyDescent="0.3">
      <c r="D637" s="1"/>
      <c r="E637" s="1"/>
      <c r="F637" s="1"/>
      <c r="I637" s="1"/>
    </row>
    <row r="638" spans="4:9" ht="15.75" customHeight="1" x14ac:dyDescent="0.3">
      <c r="D638" s="1"/>
      <c r="E638" s="1"/>
      <c r="F638" s="1"/>
      <c r="I638" s="1"/>
    </row>
    <row r="639" spans="4:9" ht="15.75" customHeight="1" x14ac:dyDescent="0.3">
      <c r="D639" s="1"/>
      <c r="E639" s="1"/>
      <c r="F639" s="1"/>
      <c r="I639" s="1"/>
    </row>
    <row r="640" spans="4:9" ht="15.75" customHeight="1" x14ac:dyDescent="0.3">
      <c r="D640" s="1"/>
      <c r="E640" s="1"/>
      <c r="F640" s="1"/>
      <c r="I640" s="1"/>
    </row>
    <row r="641" spans="4:9" ht="15.75" customHeight="1" x14ac:dyDescent="0.3">
      <c r="D641" s="1"/>
      <c r="E641" s="1"/>
      <c r="F641" s="1"/>
      <c r="I641" s="1"/>
    </row>
    <row r="642" spans="4:9" ht="15.75" customHeight="1" x14ac:dyDescent="0.3">
      <c r="D642" s="1"/>
      <c r="E642" s="1"/>
      <c r="F642" s="1"/>
      <c r="I642" s="1"/>
    </row>
    <row r="643" spans="4:9" ht="15.75" customHeight="1" x14ac:dyDescent="0.3">
      <c r="D643" s="1"/>
      <c r="E643" s="1"/>
      <c r="F643" s="1"/>
      <c r="I643" s="1"/>
    </row>
    <row r="644" spans="4:9" ht="15.75" customHeight="1" x14ac:dyDescent="0.3">
      <c r="D644" s="1"/>
      <c r="E644" s="1"/>
      <c r="F644" s="1"/>
      <c r="I644" s="1"/>
    </row>
    <row r="645" spans="4:9" ht="15.75" customHeight="1" x14ac:dyDescent="0.3">
      <c r="D645" s="1"/>
      <c r="E645" s="1"/>
      <c r="F645" s="1"/>
      <c r="I645" s="1"/>
    </row>
    <row r="646" spans="4:9" ht="15.75" customHeight="1" x14ac:dyDescent="0.3">
      <c r="D646" s="1"/>
      <c r="E646" s="1"/>
      <c r="F646" s="1"/>
      <c r="I646" s="1"/>
    </row>
    <row r="647" spans="4:9" ht="15.75" customHeight="1" x14ac:dyDescent="0.3">
      <c r="D647" s="1"/>
      <c r="E647" s="1"/>
      <c r="F647" s="1"/>
      <c r="I647" s="1"/>
    </row>
    <row r="648" spans="4:9" ht="15.75" customHeight="1" x14ac:dyDescent="0.3">
      <c r="D648" s="1"/>
      <c r="E648" s="1"/>
      <c r="F648" s="1"/>
      <c r="I648" s="1"/>
    </row>
    <row r="649" spans="4:9" ht="15.75" customHeight="1" x14ac:dyDescent="0.3">
      <c r="D649" s="1"/>
      <c r="E649" s="1"/>
      <c r="F649" s="1"/>
      <c r="I649" s="1"/>
    </row>
    <row r="650" spans="4:9" ht="15.75" customHeight="1" x14ac:dyDescent="0.3">
      <c r="D650" s="1"/>
      <c r="E650" s="1"/>
      <c r="F650" s="1"/>
      <c r="I650" s="1"/>
    </row>
    <row r="651" spans="4:9" ht="15.75" customHeight="1" x14ac:dyDescent="0.3">
      <c r="D651" s="1"/>
      <c r="E651" s="1"/>
      <c r="F651" s="1"/>
      <c r="I651" s="1"/>
    </row>
    <row r="652" spans="4:9" ht="15.75" customHeight="1" x14ac:dyDescent="0.3">
      <c r="D652" s="1"/>
      <c r="E652" s="1"/>
      <c r="F652" s="1"/>
      <c r="I652" s="1"/>
    </row>
    <row r="653" spans="4:9" ht="15.75" customHeight="1" x14ac:dyDescent="0.3">
      <c r="D653" s="1"/>
      <c r="E653" s="1"/>
      <c r="F653" s="1"/>
      <c r="I653" s="1"/>
    </row>
    <row r="654" spans="4:9" ht="15.75" customHeight="1" x14ac:dyDescent="0.3">
      <c r="D654" s="1"/>
      <c r="E654" s="1"/>
      <c r="F654" s="1"/>
      <c r="I654" s="1"/>
    </row>
    <row r="655" spans="4:9" ht="15.75" customHeight="1" x14ac:dyDescent="0.3">
      <c r="D655" s="1"/>
      <c r="E655" s="1"/>
      <c r="F655" s="1"/>
      <c r="I655" s="1"/>
    </row>
    <row r="656" spans="4:9" ht="15.75" customHeight="1" x14ac:dyDescent="0.3">
      <c r="D656" s="1"/>
      <c r="E656" s="1"/>
      <c r="F656" s="1"/>
      <c r="I656" s="1"/>
    </row>
    <row r="657" spans="4:9" ht="15.75" customHeight="1" x14ac:dyDescent="0.3">
      <c r="D657" s="1"/>
      <c r="E657" s="1"/>
      <c r="F657" s="1"/>
      <c r="I657" s="1"/>
    </row>
    <row r="658" spans="4:9" ht="15.75" customHeight="1" x14ac:dyDescent="0.3">
      <c r="D658" s="1"/>
      <c r="E658" s="1"/>
      <c r="F658" s="1"/>
      <c r="I658" s="1"/>
    </row>
    <row r="659" spans="4:9" ht="15.75" customHeight="1" x14ac:dyDescent="0.3">
      <c r="D659" s="1"/>
      <c r="E659" s="1"/>
      <c r="F659" s="1"/>
      <c r="I659" s="1"/>
    </row>
    <row r="660" spans="4:9" ht="15.75" customHeight="1" x14ac:dyDescent="0.3">
      <c r="D660" s="1"/>
      <c r="E660" s="1"/>
      <c r="F660" s="1"/>
      <c r="I660" s="1"/>
    </row>
    <row r="661" spans="4:9" ht="15.75" customHeight="1" x14ac:dyDescent="0.3">
      <c r="D661" s="1"/>
      <c r="E661" s="1"/>
      <c r="F661" s="1"/>
      <c r="I661" s="1"/>
    </row>
    <row r="662" spans="4:9" ht="15.75" customHeight="1" x14ac:dyDescent="0.3">
      <c r="D662" s="1"/>
      <c r="E662" s="1"/>
      <c r="F662" s="1"/>
      <c r="I662" s="1"/>
    </row>
    <row r="663" spans="4:9" ht="15.75" customHeight="1" x14ac:dyDescent="0.3">
      <c r="D663" s="1"/>
      <c r="E663" s="1"/>
      <c r="F663" s="1"/>
      <c r="I663" s="1"/>
    </row>
    <row r="664" spans="4:9" ht="15.75" customHeight="1" x14ac:dyDescent="0.3">
      <c r="D664" s="1"/>
      <c r="E664" s="1"/>
      <c r="F664" s="1"/>
      <c r="I664" s="1"/>
    </row>
    <row r="665" spans="4:9" ht="15.75" customHeight="1" x14ac:dyDescent="0.3">
      <c r="D665" s="1"/>
      <c r="E665" s="1"/>
      <c r="F665" s="1"/>
      <c r="I665" s="1"/>
    </row>
    <row r="666" spans="4:9" ht="15.75" customHeight="1" x14ac:dyDescent="0.3">
      <c r="D666" s="1"/>
      <c r="E666" s="1"/>
      <c r="F666" s="1"/>
      <c r="I666" s="1"/>
    </row>
    <row r="667" spans="4:9" ht="15.75" customHeight="1" x14ac:dyDescent="0.3">
      <c r="D667" s="1"/>
      <c r="E667" s="1"/>
      <c r="F667" s="1"/>
      <c r="I667" s="1"/>
    </row>
    <row r="668" spans="4:9" ht="15.75" customHeight="1" x14ac:dyDescent="0.3">
      <c r="D668" s="1"/>
      <c r="E668" s="1"/>
      <c r="F668" s="1"/>
      <c r="I668" s="1"/>
    </row>
    <row r="669" spans="4:9" ht="15.75" customHeight="1" x14ac:dyDescent="0.3">
      <c r="D669" s="1"/>
      <c r="E669" s="1"/>
      <c r="F669" s="1"/>
      <c r="I669" s="1"/>
    </row>
    <row r="670" spans="4:9" ht="15.75" customHeight="1" x14ac:dyDescent="0.3">
      <c r="D670" s="1"/>
      <c r="E670" s="1"/>
      <c r="F670" s="1"/>
      <c r="I670" s="1"/>
    </row>
    <row r="671" spans="4:9" ht="15.75" customHeight="1" x14ac:dyDescent="0.3">
      <c r="D671" s="1"/>
      <c r="E671" s="1"/>
      <c r="F671" s="1"/>
      <c r="I671" s="1"/>
    </row>
    <row r="672" spans="4:9" ht="15.75" customHeight="1" x14ac:dyDescent="0.3">
      <c r="D672" s="1"/>
      <c r="E672" s="1"/>
      <c r="F672" s="1"/>
      <c r="I672" s="1"/>
    </row>
    <row r="673" spans="4:9" ht="15.75" customHeight="1" x14ac:dyDescent="0.3">
      <c r="D673" s="1"/>
      <c r="E673" s="1"/>
      <c r="F673" s="1"/>
      <c r="I673" s="1"/>
    </row>
    <row r="674" spans="4:9" ht="15.75" customHeight="1" x14ac:dyDescent="0.3">
      <c r="D674" s="1"/>
      <c r="E674" s="1"/>
      <c r="F674" s="1"/>
      <c r="I674" s="1"/>
    </row>
    <row r="675" spans="4:9" ht="15.75" customHeight="1" x14ac:dyDescent="0.3">
      <c r="D675" s="1"/>
      <c r="E675" s="1"/>
      <c r="F675" s="1"/>
      <c r="I675" s="1"/>
    </row>
    <row r="676" spans="4:9" ht="15.75" customHeight="1" x14ac:dyDescent="0.3">
      <c r="D676" s="1"/>
      <c r="E676" s="1"/>
      <c r="F676" s="1"/>
      <c r="I676" s="1"/>
    </row>
    <row r="677" spans="4:9" ht="15.75" customHeight="1" x14ac:dyDescent="0.3">
      <c r="D677" s="1"/>
      <c r="E677" s="1"/>
      <c r="F677" s="1"/>
      <c r="I677" s="1"/>
    </row>
    <row r="678" spans="4:9" ht="15.75" customHeight="1" x14ac:dyDescent="0.3">
      <c r="D678" s="1"/>
      <c r="E678" s="1"/>
      <c r="F678" s="1"/>
      <c r="I678" s="1"/>
    </row>
    <row r="679" spans="4:9" ht="15.75" customHeight="1" x14ac:dyDescent="0.3">
      <c r="D679" s="1"/>
      <c r="E679" s="1"/>
      <c r="F679" s="1"/>
      <c r="I679" s="1"/>
    </row>
    <row r="680" spans="4:9" ht="15.75" customHeight="1" x14ac:dyDescent="0.3">
      <c r="D680" s="1"/>
      <c r="E680" s="1"/>
      <c r="F680" s="1"/>
      <c r="I680" s="1"/>
    </row>
    <row r="681" spans="4:9" ht="15.75" customHeight="1" x14ac:dyDescent="0.3">
      <c r="D681" s="1"/>
      <c r="E681" s="1"/>
      <c r="F681" s="1"/>
      <c r="I681" s="1"/>
    </row>
    <row r="682" spans="4:9" ht="15.75" customHeight="1" x14ac:dyDescent="0.3">
      <c r="D682" s="1"/>
      <c r="E682" s="1"/>
      <c r="F682" s="1"/>
      <c r="I682" s="1"/>
    </row>
    <row r="683" spans="4:9" ht="15.75" customHeight="1" x14ac:dyDescent="0.3">
      <c r="D683" s="1"/>
      <c r="E683" s="1"/>
      <c r="F683" s="1"/>
      <c r="I683" s="1"/>
    </row>
    <row r="684" spans="4:9" ht="15.75" customHeight="1" x14ac:dyDescent="0.3">
      <c r="D684" s="1"/>
      <c r="E684" s="1"/>
      <c r="F684" s="1"/>
      <c r="I684" s="1"/>
    </row>
    <row r="685" spans="4:9" ht="15.75" customHeight="1" x14ac:dyDescent="0.3">
      <c r="D685" s="1"/>
      <c r="E685" s="1"/>
      <c r="F685" s="1"/>
      <c r="I685" s="1"/>
    </row>
    <row r="686" spans="4:9" ht="15.75" customHeight="1" x14ac:dyDescent="0.3">
      <c r="D686" s="1"/>
      <c r="E686" s="1"/>
      <c r="F686" s="1"/>
      <c r="I686" s="1"/>
    </row>
    <row r="687" spans="4:9" ht="15.75" customHeight="1" x14ac:dyDescent="0.3">
      <c r="D687" s="1"/>
      <c r="E687" s="1"/>
      <c r="F687" s="1"/>
      <c r="I687" s="1"/>
    </row>
    <row r="688" spans="4:9" ht="15.75" customHeight="1" x14ac:dyDescent="0.3">
      <c r="D688" s="1"/>
      <c r="E688" s="1"/>
      <c r="F688" s="1"/>
      <c r="I688" s="1"/>
    </row>
    <row r="689" spans="4:9" ht="15.75" customHeight="1" x14ac:dyDescent="0.3">
      <c r="D689" s="1"/>
      <c r="E689" s="1"/>
      <c r="F689" s="1"/>
      <c r="I689" s="1"/>
    </row>
    <row r="690" spans="4:9" ht="15.75" customHeight="1" x14ac:dyDescent="0.3">
      <c r="D690" s="1"/>
      <c r="E690" s="1"/>
      <c r="F690" s="1"/>
      <c r="I690" s="1"/>
    </row>
    <row r="691" spans="4:9" ht="15.75" customHeight="1" x14ac:dyDescent="0.3">
      <c r="D691" s="1"/>
      <c r="E691" s="1"/>
      <c r="F691" s="1"/>
      <c r="I691" s="1"/>
    </row>
    <row r="692" spans="4:9" ht="15.75" customHeight="1" x14ac:dyDescent="0.3">
      <c r="D692" s="1"/>
      <c r="E692" s="1"/>
      <c r="F692" s="1"/>
      <c r="I692" s="1"/>
    </row>
    <row r="693" spans="4:9" ht="15.75" customHeight="1" x14ac:dyDescent="0.3">
      <c r="D693" s="1"/>
      <c r="E693" s="1"/>
      <c r="F693" s="1"/>
      <c r="I693" s="1"/>
    </row>
    <row r="694" spans="4:9" ht="15.75" customHeight="1" x14ac:dyDescent="0.3">
      <c r="D694" s="1"/>
      <c r="E694" s="1"/>
      <c r="F694" s="1"/>
      <c r="I694" s="1"/>
    </row>
    <row r="695" spans="4:9" ht="15.75" customHeight="1" x14ac:dyDescent="0.3">
      <c r="D695" s="1"/>
      <c r="E695" s="1"/>
      <c r="F695" s="1"/>
      <c r="I695" s="1"/>
    </row>
    <row r="696" spans="4:9" ht="15.75" customHeight="1" x14ac:dyDescent="0.3">
      <c r="D696" s="1"/>
      <c r="E696" s="1"/>
      <c r="F696" s="1"/>
      <c r="I696" s="1"/>
    </row>
    <row r="697" spans="4:9" ht="15.75" customHeight="1" x14ac:dyDescent="0.3">
      <c r="D697" s="1"/>
      <c r="E697" s="1"/>
      <c r="F697" s="1"/>
      <c r="I697" s="1"/>
    </row>
    <row r="698" spans="4:9" ht="15.75" customHeight="1" x14ac:dyDescent="0.3">
      <c r="D698" s="1"/>
      <c r="E698" s="1"/>
      <c r="F698" s="1"/>
      <c r="I698" s="1"/>
    </row>
    <row r="699" spans="4:9" ht="15.75" customHeight="1" x14ac:dyDescent="0.3">
      <c r="D699" s="1"/>
      <c r="E699" s="1"/>
      <c r="F699" s="1"/>
      <c r="I699" s="1"/>
    </row>
    <row r="700" spans="4:9" ht="15.75" customHeight="1" x14ac:dyDescent="0.3">
      <c r="D700" s="1"/>
      <c r="E700" s="1"/>
      <c r="F700" s="1"/>
      <c r="I700" s="1"/>
    </row>
    <row r="701" spans="4:9" ht="15.75" customHeight="1" x14ac:dyDescent="0.3">
      <c r="D701" s="1"/>
      <c r="E701" s="1"/>
      <c r="F701" s="1"/>
      <c r="I701" s="1"/>
    </row>
    <row r="702" spans="4:9" ht="15.75" customHeight="1" x14ac:dyDescent="0.3">
      <c r="D702" s="1"/>
      <c r="E702" s="1"/>
      <c r="F702" s="1"/>
      <c r="I702" s="1"/>
    </row>
    <row r="703" spans="4:9" ht="15.75" customHeight="1" x14ac:dyDescent="0.3">
      <c r="D703" s="1"/>
      <c r="E703" s="1"/>
      <c r="F703" s="1"/>
      <c r="I703" s="1"/>
    </row>
    <row r="704" spans="4:9" ht="15.75" customHeight="1" x14ac:dyDescent="0.3">
      <c r="D704" s="1"/>
      <c r="E704" s="1"/>
      <c r="F704" s="1"/>
      <c r="I704" s="1"/>
    </row>
    <row r="705" spans="4:9" ht="15.75" customHeight="1" x14ac:dyDescent="0.3">
      <c r="D705" s="1"/>
      <c r="E705" s="1"/>
      <c r="F705" s="1"/>
      <c r="I705" s="1"/>
    </row>
    <row r="706" spans="4:9" ht="15.75" customHeight="1" x14ac:dyDescent="0.3">
      <c r="D706" s="1"/>
      <c r="E706" s="1"/>
      <c r="F706" s="1"/>
      <c r="I706" s="1"/>
    </row>
    <row r="707" spans="4:9" ht="15.75" customHeight="1" x14ac:dyDescent="0.3">
      <c r="D707" s="1"/>
      <c r="E707" s="1"/>
      <c r="F707" s="1"/>
      <c r="I707" s="1"/>
    </row>
    <row r="708" spans="4:9" ht="15.75" customHeight="1" x14ac:dyDescent="0.3">
      <c r="D708" s="1"/>
      <c r="E708" s="1"/>
      <c r="F708" s="1"/>
      <c r="I708" s="1"/>
    </row>
    <row r="709" spans="4:9" ht="15.75" customHeight="1" x14ac:dyDescent="0.3">
      <c r="D709" s="1"/>
      <c r="E709" s="1"/>
      <c r="F709" s="1"/>
      <c r="I709" s="1"/>
    </row>
    <row r="710" spans="4:9" ht="15.75" customHeight="1" x14ac:dyDescent="0.3">
      <c r="D710" s="1"/>
      <c r="E710" s="1"/>
      <c r="F710" s="1"/>
      <c r="I710" s="1"/>
    </row>
    <row r="711" spans="4:9" ht="15.75" customHeight="1" x14ac:dyDescent="0.3">
      <c r="D711" s="1"/>
      <c r="E711" s="1"/>
      <c r="F711" s="1"/>
      <c r="I711" s="1"/>
    </row>
    <row r="712" spans="4:9" ht="15.75" customHeight="1" x14ac:dyDescent="0.3">
      <c r="D712" s="1"/>
      <c r="E712" s="1"/>
      <c r="F712" s="1"/>
      <c r="I712" s="1"/>
    </row>
    <row r="713" spans="4:9" ht="15.75" customHeight="1" x14ac:dyDescent="0.3">
      <c r="D713" s="1"/>
      <c r="E713" s="1"/>
      <c r="F713" s="1"/>
      <c r="I713" s="1"/>
    </row>
    <row r="714" spans="4:9" ht="15.75" customHeight="1" x14ac:dyDescent="0.3">
      <c r="D714" s="1"/>
      <c r="E714" s="1"/>
      <c r="F714" s="1"/>
      <c r="I714" s="1"/>
    </row>
    <row r="715" spans="4:9" ht="15.75" customHeight="1" x14ac:dyDescent="0.3">
      <c r="D715" s="1"/>
      <c r="E715" s="1"/>
      <c r="F715" s="1"/>
      <c r="I715" s="1"/>
    </row>
    <row r="716" spans="4:9" ht="15.75" customHeight="1" x14ac:dyDescent="0.3">
      <c r="D716" s="1"/>
      <c r="E716" s="1"/>
      <c r="F716" s="1"/>
      <c r="I716" s="1"/>
    </row>
    <row r="717" spans="4:9" ht="15.75" customHeight="1" x14ac:dyDescent="0.3">
      <c r="D717" s="1"/>
      <c r="E717" s="1"/>
      <c r="F717" s="1"/>
      <c r="I717" s="1"/>
    </row>
    <row r="718" spans="4:9" ht="15.75" customHeight="1" x14ac:dyDescent="0.3">
      <c r="D718" s="1"/>
      <c r="E718" s="1"/>
      <c r="F718" s="1"/>
      <c r="I718" s="1"/>
    </row>
    <row r="719" spans="4:9" ht="15.75" customHeight="1" x14ac:dyDescent="0.3">
      <c r="D719" s="1"/>
      <c r="E719" s="1"/>
      <c r="F719" s="1"/>
      <c r="I719" s="1"/>
    </row>
    <row r="720" spans="4:9" ht="15.75" customHeight="1" x14ac:dyDescent="0.3">
      <c r="D720" s="1"/>
      <c r="E720" s="1"/>
      <c r="F720" s="1"/>
      <c r="I720" s="1"/>
    </row>
    <row r="721" spans="4:9" ht="15.75" customHeight="1" x14ac:dyDescent="0.3">
      <c r="D721" s="1"/>
      <c r="E721" s="1"/>
      <c r="F721" s="1"/>
      <c r="I721" s="1"/>
    </row>
    <row r="722" spans="4:9" ht="15.75" customHeight="1" x14ac:dyDescent="0.3">
      <c r="D722" s="1"/>
      <c r="E722" s="1"/>
      <c r="F722" s="1"/>
      <c r="I722" s="1"/>
    </row>
    <row r="723" spans="4:9" ht="15.75" customHeight="1" x14ac:dyDescent="0.3">
      <c r="D723" s="1"/>
      <c r="E723" s="1"/>
      <c r="F723" s="1"/>
      <c r="I723" s="1"/>
    </row>
    <row r="724" spans="4:9" ht="15.75" customHeight="1" x14ac:dyDescent="0.3">
      <c r="D724" s="1"/>
      <c r="E724" s="1"/>
      <c r="F724" s="1"/>
      <c r="I724" s="1"/>
    </row>
    <row r="725" spans="4:9" ht="15.75" customHeight="1" x14ac:dyDescent="0.3">
      <c r="D725" s="1"/>
      <c r="E725" s="1"/>
      <c r="F725" s="1"/>
      <c r="I725" s="1"/>
    </row>
    <row r="726" spans="4:9" ht="15.75" customHeight="1" x14ac:dyDescent="0.3">
      <c r="D726" s="1"/>
      <c r="E726" s="1"/>
      <c r="F726" s="1"/>
      <c r="I726" s="1"/>
    </row>
    <row r="727" spans="4:9" ht="15.75" customHeight="1" x14ac:dyDescent="0.3">
      <c r="D727" s="1"/>
      <c r="E727" s="1"/>
      <c r="F727" s="1"/>
      <c r="I727" s="1"/>
    </row>
    <row r="728" spans="4:9" ht="15.75" customHeight="1" x14ac:dyDescent="0.3">
      <c r="D728" s="1"/>
      <c r="E728" s="1"/>
      <c r="F728" s="1"/>
      <c r="I728" s="1"/>
    </row>
    <row r="729" spans="4:9" ht="15.75" customHeight="1" x14ac:dyDescent="0.3">
      <c r="D729" s="1"/>
      <c r="E729" s="1"/>
      <c r="F729" s="1"/>
      <c r="I729" s="1"/>
    </row>
    <row r="730" spans="4:9" ht="15.75" customHeight="1" x14ac:dyDescent="0.3">
      <c r="D730" s="1"/>
      <c r="E730" s="1"/>
      <c r="F730" s="1"/>
      <c r="I730" s="1"/>
    </row>
    <row r="731" spans="4:9" ht="15.75" customHeight="1" x14ac:dyDescent="0.3">
      <c r="D731" s="1"/>
      <c r="E731" s="1"/>
      <c r="F731" s="1"/>
      <c r="I731" s="1"/>
    </row>
    <row r="732" spans="4:9" ht="15.75" customHeight="1" x14ac:dyDescent="0.3">
      <c r="D732" s="1"/>
      <c r="E732" s="1"/>
      <c r="F732" s="1"/>
      <c r="I732" s="1"/>
    </row>
    <row r="733" spans="4:9" ht="15.75" customHeight="1" x14ac:dyDescent="0.3">
      <c r="D733" s="1"/>
      <c r="E733" s="1"/>
      <c r="F733" s="1"/>
      <c r="I733" s="1"/>
    </row>
    <row r="734" spans="4:9" ht="15.75" customHeight="1" x14ac:dyDescent="0.3">
      <c r="D734" s="1"/>
      <c r="E734" s="1"/>
      <c r="F734" s="1"/>
      <c r="I734" s="1"/>
    </row>
    <row r="735" spans="4:9" ht="15.75" customHeight="1" x14ac:dyDescent="0.3">
      <c r="D735" s="1"/>
      <c r="E735" s="1"/>
      <c r="F735" s="1"/>
      <c r="I735" s="1"/>
    </row>
    <row r="736" spans="4:9" ht="15.75" customHeight="1" x14ac:dyDescent="0.3">
      <c r="D736" s="1"/>
      <c r="E736" s="1"/>
      <c r="F736" s="1"/>
      <c r="I736" s="1"/>
    </row>
    <row r="737" spans="4:9" ht="15.75" customHeight="1" x14ac:dyDescent="0.3">
      <c r="D737" s="1"/>
      <c r="E737" s="1"/>
      <c r="F737" s="1"/>
      <c r="I737" s="1"/>
    </row>
    <row r="738" spans="4:9" ht="15.75" customHeight="1" x14ac:dyDescent="0.3">
      <c r="D738" s="1"/>
      <c r="E738" s="1"/>
      <c r="F738" s="1"/>
      <c r="I738" s="1"/>
    </row>
    <row r="739" spans="4:9" ht="15.75" customHeight="1" x14ac:dyDescent="0.3">
      <c r="D739" s="1"/>
      <c r="E739" s="1"/>
      <c r="F739" s="1"/>
      <c r="I739" s="1"/>
    </row>
    <row r="740" spans="4:9" ht="15.75" customHeight="1" x14ac:dyDescent="0.3">
      <c r="D740" s="1"/>
      <c r="E740" s="1"/>
      <c r="F740" s="1"/>
      <c r="I740" s="1"/>
    </row>
    <row r="741" spans="4:9" ht="15.75" customHeight="1" x14ac:dyDescent="0.3">
      <c r="D741" s="1"/>
      <c r="E741" s="1"/>
      <c r="F741" s="1"/>
      <c r="I741" s="1"/>
    </row>
    <row r="742" spans="4:9" ht="15.75" customHeight="1" x14ac:dyDescent="0.3">
      <c r="D742" s="1"/>
      <c r="E742" s="1"/>
      <c r="F742" s="1"/>
      <c r="I742" s="1"/>
    </row>
    <row r="743" spans="4:9" ht="15.75" customHeight="1" x14ac:dyDescent="0.3">
      <c r="D743" s="1"/>
      <c r="E743" s="1"/>
      <c r="F743" s="1"/>
      <c r="I743" s="1"/>
    </row>
    <row r="744" spans="4:9" ht="15.75" customHeight="1" x14ac:dyDescent="0.3">
      <c r="D744" s="1"/>
      <c r="E744" s="1"/>
      <c r="F744" s="1"/>
      <c r="I744" s="1"/>
    </row>
    <row r="745" spans="4:9" ht="15.75" customHeight="1" x14ac:dyDescent="0.3">
      <c r="D745" s="1"/>
      <c r="E745" s="1"/>
      <c r="F745" s="1"/>
      <c r="I745" s="1"/>
    </row>
    <row r="746" spans="4:9" ht="15.75" customHeight="1" x14ac:dyDescent="0.3">
      <c r="D746" s="1"/>
      <c r="E746" s="1"/>
      <c r="F746" s="1"/>
      <c r="I746" s="1"/>
    </row>
    <row r="747" spans="4:9" ht="15.75" customHeight="1" x14ac:dyDescent="0.3">
      <c r="D747" s="1"/>
      <c r="E747" s="1"/>
      <c r="F747" s="1"/>
      <c r="I747" s="1"/>
    </row>
    <row r="748" spans="4:9" ht="15.75" customHeight="1" x14ac:dyDescent="0.3">
      <c r="D748" s="1"/>
      <c r="E748" s="1"/>
      <c r="F748" s="1"/>
      <c r="I748" s="1"/>
    </row>
    <row r="749" spans="4:9" ht="15.75" customHeight="1" x14ac:dyDescent="0.3">
      <c r="D749" s="1"/>
      <c r="E749" s="1"/>
      <c r="F749" s="1"/>
      <c r="I749" s="1"/>
    </row>
    <row r="750" spans="4:9" ht="15.75" customHeight="1" x14ac:dyDescent="0.3">
      <c r="D750" s="1"/>
      <c r="E750" s="1"/>
      <c r="F750" s="1"/>
      <c r="I750" s="1"/>
    </row>
    <row r="751" spans="4:9" ht="15.75" customHeight="1" x14ac:dyDescent="0.3">
      <c r="D751" s="1"/>
      <c r="E751" s="1"/>
      <c r="F751" s="1"/>
      <c r="I751" s="1"/>
    </row>
    <row r="752" spans="4:9" ht="15.75" customHeight="1" x14ac:dyDescent="0.3">
      <c r="D752" s="1"/>
      <c r="E752" s="1"/>
      <c r="F752" s="1"/>
      <c r="I752" s="1"/>
    </row>
    <row r="753" spans="4:9" ht="15.75" customHeight="1" x14ac:dyDescent="0.3">
      <c r="D753" s="1"/>
      <c r="E753" s="1"/>
      <c r="F753" s="1"/>
      <c r="I753" s="1"/>
    </row>
    <row r="754" spans="4:9" ht="15.75" customHeight="1" x14ac:dyDescent="0.3">
      <c r="D754" s="1"/>
      <c r="E754" s="1"/>
      <c r="F754" s="1"/>
      <c r="I754" s="1"/>
    </row>
    <row r="755" spans="4:9" ht="15.75" customHeight="1" x14ac:dyDescent="0.3">
      <c r="D755" s="1"/>
      <c r="E755" s="1"/>
      <c r="F755" s="1"/>
      <c r="I755" s="1"/>
    </row>
    <row r="756" spans="4:9" ht="15.75" customHeight="1" x14ac:dyDescent="0.3">
      <c r="D756" s="1"/>
      <c r="E756" s="1"/>
      <c r="F756" s="1"/>
      <c r="I756" s="1"/>
    </row>
    <row r="757" spans="4:9" ht="15.75" customHeight="1" x14ac:dyDescent="0.3">
      <c r="D757" s="1"/>
      <c r="E757" s="1"/>
      <c r="F757" s="1"/>
      <c r="I757" s="1"/>
    </row>
    <row r="758" spans="4:9" ht="15.75" customHeight="1" x14ac:dyDescent="0.3">
      <c r="D758" s="1"/>
      <c r="E758" s="1"/>
      <c r="F758" s="1"/>
      <c r="I758" s="1"/>
    </row>
    <row r="759" spans="4:9" ht="15.75" customHeight="1" x14ac:dyDescent="0.3">
      <c r="D759" s="1"/>
      <c r="E759" s="1"/>
      <c r="F759" s="1"/>
      <c r="I759" s="1"/>
    </row>
    <row r="760" spans="4:9" ht="15.75" customHeight="1" x14ac:dyDescent="0.3">
      <c r="D760" s="1"/>
      <c r="E760" s="1"/>
      <c r="F760" s="1"/>
      <c r="I760" s="1"/>
    </row>
    <row r="761" spans="4:9" ht="15.75" customHeight="1" x14ac:dyDescent="0.3">
      <c r="D761" s="1"/>
      <c r="E761" s="1"/>
      <c r="F761" s="1"/>
      <c r="I761" s="1"/>
    </row>
    <row r="762" spans="4:9" ht="15.75" customHeight="1" x14ac:dyDescent="0.3">
      <c r="D762" s="1"/>
      <c r="E762" s="1"/>
      <c r="F762" s="1"/>
      <c r="I762" s="1"/>
    </row>
    <row r="763" spans="4:9" ht="15.75" customHeight="1" x14ac:dyDescent="0.3">
      <c r="D763" s="1"/>
      <c r="E763" s="1"/>
      <c r="F763" s="1"/>
      <c r="I763" s="1"/>
    </row>
    <row r="764" spans="4:9" ht="15.75" customHeight="1" x14ac:dyDescent="0.3">
      <c r="D764" s="1"/>
      <c r="E764" s="1"/>
      <c r="F764" s="1"/>
      <c r="I764" s="1"/>
    </row>
    <row r="765" spans="4:9" ht="15.75" customHeight="1" x14ac:dyDescent="0.3">
      <c r="D765" s="1"/>
      <c r="E765" s="1"/>
      <c r="F765" s="1"/>
      <c r="I765" s="1"/>
    </row>
    <row r="766" spans="4:9" ht="15.75" customHeight="1" x14ac:dyDescent="0.3">
      <c r="D766" s="1"/>
      <c r="E766" s="1"/>
      <c r="F766" s="1"/>
      <c r="I766" s="1"/>
    </row>
    <row r="767" spans="4:9" ht="15.75" customHeight="1" x14ac:dyDescent="0.3">
      <c r="D767" s="1"/>
      <c r="E767" s="1"/>
      <c r="F767" s="1"/>
      <c r="I767" s="1"/>
    </row>
    <row r="768" spans="4:9" ht="15.75" customHeight="1" x14ac:dyDescent="0.3">
      <c r="D768" s="1"/>
      <c r="E768" s="1"/>
      <c r="F768" s="1"/>
      <c r="I768" s="1"/>
    </row>
    <row r="769" spans="4:9" ht="15.75" customHeight="1" x14ac:dyDescent="0.3">
      <c r="D769" s="1"/>
      <c r="E769" s="1"/>
      <c r="F769" s="1"/>
      <c r="I769" s="1"/>
    </row>
    <row r="770" spans="4:9" ht="15.75" customHeight="1" x14ac:dyDescent="0.3">
      <c r="D770" s="1"/>
      <c r="E770" s="1"/>
      <c r="F770" s="1"/>
      <c r="I770" s="1"/>
    </row>
    <row r="771" spans="4:9" ht="15.75" customHeight="1" x14ac:dyDescent="0.3">
      <c r="D771" s="1"/>
      <c r="E771" s="1"/>
      <c r="F771" s="1"/>
      <c r="I771" s="1"/>
    </row>
    <row r="772" spans="4:9" ht="15.75" customHeight="1" x14ac:dyDescent="0.3">
      <c r="D772" s="1"/>
      <c r="E772" s="1"/>
      <c r="F772" s="1"/>
      <c r="I772" s="1"/>
    </row>
    <row r="773" spans="4:9" ht="15.75" customHeight="1" x14ac:dyDescent="0.3">
      <c r="D773" s="1"/>
      <c r="E773" s="1"/>
      <c r="F773" s="1"/>
      <c r="I773" s="1"/>
    </row>
    <row r="774" spans="4:9" ht="15.75" customHeight="1" x14ac:dyDescent="0.3">
      <c r="D774" s="1"/>
      <c r="E774" s="1"/>
      <c r="F774" s="1"/>
      <c r="I774" s="1"/>
    </row>
    <row r="775" spans="4:9" ht="15.75" customHeight="1" x14ac:dyDescent="0.3">
      <c r="D775" s="1"/>
      <c r="E775" s="1"/>
      <c r="F775" s="1"/>
      <c r="I775" s="1"/>
    </row>
    <row r="776" spans="4:9" ht="15.75" customHeight="1" x14ac:dyDescent="0.3">
      <c r="D776" s="1"/>
      <c r="E776" s="1"/>
      <c r="F776" s="1"/>
      <c r="I776" s="1"/>
    </row>
    <row r="777" spans="4:9" ht="15.75" customHeight="1" x14ac:dyDescent="0.3">
      <c r="D777" s="1"/>
      <c r="E777" s="1"/>
      <c r="F777" s="1"/>
      <c r="I777" s="1"/>
    </row>
    <row r="778" spans="4:9" ht="15.75" customHeight="1" x14ac:dyDescent="0.3">
      <c r="D778" s="1"/>
      <c r="E778" s="1"/>
      <c r="F778" s="1"/>
      <c r="I778" s="1"/>
    </row>
    <row r="779" spans="4:9" ht="15.75" customHeight="1" x14ac:dyDescent="0.3">
      <c r="D779" s="1"/>
      <c r="E779" s="1"/>
      <c r="F779" s="1"/>
      <c r="I779" s="1"/>
    </row>
    <row r="780" spans="4:9" ht="15.75" customHeight="1" x14ac:dyDescent="0.3">
      <c r="D780" s="1"/>
      <c r="E780" s="1"/>
      <c r="F780" s="1"/>
      <c r="I780" s="1"/>
    </row>
    <row r="781" spans="4:9" ht="15.75" customHeight="1" x14ac:dyDescent="0.3">
      <c r="D781" s="1"/>
      <c r="E781" s="1"/>
      <c r="F781" s="1"/>
      <c r="I781" s="1"/>
    </row>
    <row r="782" spans="4:9" ht="15.75" customHeight="1" x14ac:dyDescent="0.3">
      <c r="D782" s="1"/>
      <c r="E782" s="1"/>
      <c r="F782" s="1"/>
      <c r="I782" s="1"/>
    </row>
    <row r="783" spans="4:9" ht="15.75" customHeight="1" x14ac:dyDescent="0.3">
      <c r="D783" s="1"/>
      <c r="E783" s="1"/>
      <c r="F783" s="1"/>
      <c r="I783" s="1"/>
    </row>
    <row r="784" spans="4:9" ht="15.75" customHeight="1" x14ac:dyDescent="0.3">
      <c r="D784" s="1"/>
      <c r="E784" s="1"/>
      <c r="F784" s="1"/>
      <c r="I784" s="1"/>
    </row>
    <row r="785" spans="4:9" ht="15.75" customHeight="1" x14ac:dyDescent="0.3">
      <c r="D785" s="1"/>
      <c r="E785" s="1"/>
      <c r="F785" s="1"/>
      <c r="I785" s="1"/>
    </row>
    <row r="786" spans="4:9" ht="15.75" customHeight="1" x14ac:dyDescent="0.3">
      <c r="D786" s="1"/>
      <c r="E786" s="1"/>
      <c r="F786" s="1"/>
      <c r="I786" s="1"/>
    </row>
    <row r="787" spans="4:9" ht="15.75" customHeight="1" x14ac:dyDescent="0.3">
      <c r="D787" s="1"/>
      <c r="E787" s="1"/>
      <c r="F787" s="1"/>
      <c r="I787" s="1"/>
    </row>
    <row r="788" spans="4:9" ht="15.75" customHeight="1" x14ac:dyDescent="0.3">
      <c r="D788" s="1"/>
      <c r="E788" s="1"/>
      <c r="F788" s="1"/>
      <c r="I788" s="1"/>
    </row>
    <row r="789" spans="4:9" ht="15.75" customHeight="1" x14ac:dyDescent="0.3">
      <c r="D789" s="1"/>
      <c r="E789" s="1"/>
      <c r="F789" s="1"/>
      <c r="I789" s="1"/>
    </row>
    <row r="790" spans="4:9" ht="15.75" customHeight="1" x14ac:dyDescent="0.3">
      <c r="D790" s="1"/>
      <c r="E790" s="1"/>
      <c r="F790" s="1"/>
      <c r="I790" s="1"/>
    </row>
    <row r="791" spans="4:9" ht="15.75" customHeight="1" x14ac:dyDescent="0.3">
      <c r="D791" s="1"/>
      <c r="E791" s="1"/>
      <c r="F791" s="1"/>
      <c r="I791" s="1"/>
    </row>
    <row r="792" spans="4:9" ht="15.75" customHeight="1" x14ac:dyDescent="0.3">
      <c r="D792" s="1"/>
      <c r="E792" s="1"/>
      <c r="F792" s="1"/>
      <c r="I792" s="1"/>
    </row>
    <row r="793" spans="4:9" ht="15.75" customHeight="1" x14ac:dyDescent="0.3">
      <c r="D793" s="1"/>
      <c r="E793" s="1"/>
      <c r="F793" s="1"/>
      <c r="I793" s="1"/>
    </row>
    <row r="794" spans="4:9" ht="15.75" customHeight="1" x14ac:dyDescent="0.3">
      <c r="D794" s="1"/>
      <c r="E794" s="1"/>
      <c r="F794" s="1"/>
      <c r="I794" s="1"/>
    </row>
    <row r="795" spans="4:9" ht="15.75" customHeight="1" x14ac:dyDescent="0.3">
      <c r="D795" s="1"/>
      <c r="E795" s="1"/>
      <c r="F795" s="1"/>
      <c r="I795" s="1"/>
    </row>
    <row r="796" spans="4:9" ht="15.75" customHeight="1" x14ac:dyDescent="0.3">
      <c r="D796" s="1"/>
      <c r="E796" s="1"/>
      <c r="F796" s="1"/>
      <c r="I796" s="1"/>
    </row>
    <row r="797" spans="4:9" ht="15.75" customHeight="1" x14ac:dyDescent="0.3">
      <c r="D797" s="1"/>
      <c r="E797" s="1"/>
      <c r="F797" s="1"/>
      <c r="I797" s="1"/>
    </row>
    <row r="798" spans="4:9" ht="15.75" customHeight="1" x14ac:dyDescent="0.3">
      <c r="D798" s="1"/>
      <c r="E798" s="1"/>
      <c r="F798" s="1"/>
      <c r="I798" s="1"/>
    </row>
    <row r="799" spans="4:9" ht="15.75" customHeight="1" x14ac:dyDescent="0.3">
      <c r="D799" s="1"/>
      <c r="E799" s="1"/>
      <c r="F799" s="1"/>
      <c r="I799" s="1"/>
    </row>
    <row r="800" spans="4:9" ht="15.75" customHeight="1" x14ac:dyDescent="0.3">
      <c r="D800" s="1"/>
      <c r="E800" s="1"/>
      <c r="F800" s="1"/>
      <c r="I800" s="1"/>
    </row>
    <row r="801" spans="4:9" ht="15.75" customHeight="1" x14ac:dyDescent="0.3">
      <c r="D801" s="1"/>
      <c r="E801" s="1"/>
      <c r="F801" s="1"/>
      <c r="I801" s="1"/>
    </row>
    <row r="802" spans="4:9" ht="15.75" customHeight="1" x14ac:dyDescent="0.3">
      <c r="D802" s="1"/>
      <c r="E802" s="1"/>
      <c r="F802" s="1"/>
      <c r="I802" s="1"/>
    </row>
    <row r="803" spans="4:9" ht="15.75" customHeight="1" x14ac:dyDescent="0.3">
      <c r="D803" s="1"/>
      <c r="E803" s="1"/>
      <c r="F803" s="1"/>
      <c r="I803" s="1"/>
    </row>
    <row r="804" spans="4:9" ht="15.75" customHeight="1" x14ac:dyDescent="0.3">
      <c r="D804" s="1"/>
      <c r="E804" s="1"/>
      <c r="F804" s="1"/>
      <c r="I804" s="1"/>
    </row>
    <row r="805" spans="4:9" ht="15.75" customHeight="1" x14ac:dyDescent="0.3">
      <c r="D805" s="1"/>
      <c r="E805" s="1"/>
      <c r="F805" s="1"/>
      <c r="I805" s="1"/>
    </row>
    <row r="806" spans="4:9" ht="15.75" customHeight="1" x14ac:dyDescent="0.3">
      <c r="D806" s="1"/>
      <c r="E806" s="1"/>
      <c r="F806" s="1"/>
      <c r="I806" s="1"/>
    </row>
    <row r="807" spans="4:9" ht="15.75" customHeight="1" x14ac:dyDescent="0.3">
      <c r="D807" s="1"/>
      <c r="E807" s="1"/>
      <c r="F807" s="1"/>
      <c r="I807" s="1"/>
    </row>
    <row r="808" spans="4:9" ht="15.75" customHeight="1" x14ac:dyDescent="0.3">
      <c r="D808" s="1"/>
      <c r="E808" s="1"/>
      <c r="F808" s="1"/>
      <c r="I808" s="1"/>
    </row>
    <row r="809" spans="4:9" ht="15.75" customHeight="1" x14ac:dyDescent="0.3">
      <c r="D809" s="1"/>
      <c r="E809" s="1"/>
      <c r="F809" s="1"/>
      <c r="I809" s="1"/>
    </row>
    <row r="810" spans="4:9" ht="15.75" customHeight="1" x14ac:dyDescent="0.3">
      <c r="D810" s="1"/>
      <c r="E810" s="1"/>
      <c r="F810" s="1"/>
      <c r="I810" s="1"/>
    </row>
    <row r="811" spans="4:9" ht="15.75" customHeight="1" x14ac:dyDescent="0.3">
      <c r="D811" s="1"/>
      <c r="E811" s="1"/>
      <c r="F811" s="1"/>
      <c r="I811" s="1"/>
    </row>
    <row r="812" spans="4:9" ht="15.75" customHeight="1" x14ac:dyDescent="0.3">
      <c r="D812" s="1"/>
      <c r="E812" s="1"/>
      <c r="F812" s="1"/>
      <c r="I812" s="1"/>
    </row>
    <row r="813" spans="4:9" ht="15.75" customHeight="1" x14ac:dyDescent="0.3">
      <c r="D813" s="1"/>
      <c r="E813" s="1"/>
      <c r="F813" s="1"/>
      <c r="I813" s="1"/>
    </row>
    <row r="814" spans="4:9" ht="15.75" customHeight="1" x14ac:dyDescent="0.3">
      <c r="D814" s="1"/>
      <c r="E814" s="1"/>
      <c r="F814" s="1"/>
      <c r="I814" s="1"/>
    </row>
    <row r="815" spans="4:9" ht="15.75" customHeight="1" x14ac:dyDescent="0.3">
      <c r="D815" s="1"/>
      <c r="E815" s="1"/>
      <c r="F815" s="1"/>
      <c r="I815" s="1"/>
    </row>
    <row r="816" spans="4:9" ht="15.75" customHeight="1" x14ac:dyDescent="0.3">
      <c r="D816" s="1"/>
      <c r="E816" s="1"/>
      <c r="F816" s="1"/>
      <c r="I816" s="1"/>
    </row>
    <row r="817" spans="4:9" ht="15.75" customHeight="1" x14ac:dyDescent="0.3">
      <c r="D817" s="1"/>
      <c r="E817" s="1"/>
      <c r="F817" s="1"/>
      <c r="I817" s="1"/>
    </row>
    <row r="818" spans="4:9" ht="15.75" customHeight="1" x14ac:dyDescent="0.3">
      <c r="D818" s="1"/>
      <c r="E818" s="1"/>
      <c r="F818" s="1"/>
      <c r="I818" s="1"/>
    </row>
    <row r="819" spans="4:9" ht="15.75" customHeight="1" x14ac:dyDescent="0.3">
      <c r="D819" s="1"/>
      <c r="E819" s="1"/>
      <c r="F819" s="1"/>
      <c r="I819" s="1"/>
    </row>
    <row r="820" spans="4:9" ht="15.75" customHeight="1" x14ac:dyDescent="0.3">
      <c r="D820" s="1"/>
      <c r="E820" s="1"/>
      <c r="F820" s="1"/>
      <c r="I820" s="1"/>
    </row>
    <row r="821" spans="4:9" ht="15.75" customHeight="1" x14ac:dyDescent="0.3">
      <c r="D821" s="1"/>
      <c r="E821" s="1"/>
      <c r="F821" s="1"/>
      <c r="I821" s="1"/>
    </row>
    <row r="822" spans="4:9" ht="15.75" customHeight="1" x14ac:dyDescent="0.3">
      <c r="D822" s="1"/>
      <c r="E822" s="1"/>
      <c r="F822" s="1"/>
      <c r="I822" s="1"/>
    </row>
    <row r="823" spans="4:9" ht="15.75" customHeight="1" x14ac:dyDescent="0.3">
      <c r="D823" s="1"/>
      <c r="E823" s="1"/>
      <c r="F823" s="1"/>
      <c r="I823" s="1"/>
    </row>
    <row r="824" spans="4:9" ht="15.75" customHeight="1" x14ac:dyDescent="0.3">
      <c r="D824" s="1"/>
      <c r="E824" s="1"/>
      <c r="F824" s="1"/>
      <c r="I824" s="1"/>
    </row>
    <row r="825" spans="4:9" ht="15.75" customHeight="1" x14ac:dyDescent="0.3">
      <c r="D825" s="1"/>
      <c r="E825" s="1"/>
      <c r="F825" s="1"/>
      <c r="I825" s="1"/>
    </row>
    <row r="826" spans="4:9" ht="15.75" customHeight="1" x14ac:dyDescent="0.3">
      <c r="D826" s="1"/>
      <c r="E826" s="1"/>
      <c r="F826" s="1"/>
      <c r="I826" s="1"/>
    </row>
    <row r="827" spans="4:9" ht="15.75" customHeight="1" x14ac:dyDescent="0.3">
      <c r="D827" s="1"/>
      <c r="E827" s="1"/>
      <c r="F827" s="1"/>
      <c r="I827" s="1"/>
    </row>
    <row r="828" spans="4:9" ht="15.75" customHeight="1" x14ac:dyDescent="0.3">
      <c r="D828" s="1"/>
      <c r="E828" s="1"/>
      <c r="F828" s="1"/>
      <c r="I828" s="1"/>
    </row>
    <row r="829" spans="4:9" ht="15.75" customHeight="1" x14ac:dyDescent="0.3">
      <c r="D829" s="1"/>
      <c r="E829" s="1"/>
      <c r="F829" s="1"/>
      <c r="I829" s="1"/>
    </row>
    <row r="830" spans="4:9" ht="15.75" customHeight="1" x14ac:dyDescent="0.3">
      <c r="D830" s="1"/>
      <c r="E830" s="1"/>
      <c r="F830" s="1"/>
      <c r="I830" s="1"/>
    </row>
    <row r="831" spans="4:9" ht="15.75" customHeight="1" x14ac:dyDescent="0.3">
      <c r="D831" s="1"/>
      <c r="E831" s="1"/>
      <c r="F831" s="1"/>
      <c r="I831" s="1"/>
    </row>
    <row r="832" spans="4:9" ht="15.75" customHeight="1" x14ac:dyDescent="0.3">
      <c r="D832" s="1"/>
      <c r="E832" s="1"/>
      <c r="F832" s="1"/>
      <c r="I832" s="1"/>
    </row>
    <row r="833" spans="4:9" ht="15.75" customHeight="1" x14ac:dyDescent="0.3">
      <c r="D833" s="1"/>
      <c r="E833" s="1"/>
      <c r="F833" s="1"/>
      <c r="I833" s="1"/>
    </row>
    <row r="834" spans="4:9" ht="15.75" customHeight="1" x14ac:dyDescent="0.3">
      <c r="D834" s="1"/>
      <c r="E834" s="1"/>
      <c r="F834" s="1"/>
      <c r="I834" s="1"/>
    </row>
    <row r="835" spans="4:9" ht="15.75" customHeight="1" x14ac:dyDescent="0.3">
      <c r="D835" s="1"/>
      <c r="E835" s="1"/>
      <c r="F835" s="1"/>
      <c r="I835" s="1"/>
    </row>
    <row r="836" spans="4:9" ht="15.75" customHeight="1" x14ac:dyDescent="0.3">
      <c r="D836" s="1"/>
      <c r="E836" s="1"/>
      <c r="F836" s="1"/>
      <c r="I836" s="1"/>
    </row>
    <row r="837" spans="4:9" ht="15.75" customHeight="1" x14ac:dyDescent="0.3">
      <c r="D837" s="1"/>
      <c r="E837" s="1"/>
      <c r="F837" s="1"/>
      <c r="I837" s="1"/>
    </row>
    <row r="838" spans="4:9" ht="15.75" customHeight="1" x14ac:dyDescent="0.3">
      <c r="D838" s="1"/>
      <c r="E838" s="1"/>
      <c r="F838" s="1"/>
      <c r="I838" s="1"/>
    </row>
    <row r="839" spans="4:9" ht="15.75" customHeight="1" x14ac:dyDescent="0.3">
      <c r="D839" s="1"/>
      <c r="E839" s="1"/>
      <c r="F839" s="1"/>
      <c r="I839" s="1"/>
    </row>
    <row r="840" spans="4:9" ht="15.75" customHeight="1" x14ac:dyDescent="0.3">
      <c r="D840" s="1"/>
      <c r="E840" s="1"/>
      <c r="F840" s="1"/>
      <c r="I840" s="1"/>
    </row>
    <row r="841" spans="4:9" ht="15.75" customHeight="1" x14ac:dyDescent="0.3">
      <c r="D841" s="1"/>
      <c r="E841" s="1"/>
      <c r="F841" s="1"/>
      <c r="I841" s="1"/>
    </row>
    <row r="842" spans="4:9" ht="15.75" customHeight="1" x14ac:dyDescent="0.3">
      <c r="D842" s="1"/>
      <c r="E842" s="1"/>
      <c r="F842" s="1"/>
      <c r="I842" s="1"/>
    </row>
    <row r="843" spans="4:9" ht="15.75" customHeight="1" x14ac:dyDescent="0.3">
      <c r="D843" s="1"/>
      <c r="E843" s="1"/>
      <c r="F843" s="1"/>
      <c r="I843" s="1"/>
    </row>
    <row r="844" spans="4:9" ht="15.75" customHeight="1" x14ac:dyDescent="0.3">
      <c r="D844" s="1"/>
      <c r="E844" s="1"/>
      <c r="F844" s="1"/>
      <c r="I844" s="1"/>
    </row>
    <row r="845" spans="4:9" ht="15.75" customHeight="1" x14ac:dyDescent="0.3">
      <c r="D845" s="1"/>
      <c r="E845" s="1"/>
      <c r="F845" s="1"/>
      <c r="I845" s="1"/>
    </row>
    <row r="846" spans="4:9" ht="15.75" customHeight="1" x14ac:dyDescent="0.3">
      <c r="D846" s="1"/>
      <c r="E846" s="1"/>
      <c r="F846" s="1"/>
      <c r="I846" s="1"/>
    </row>
    <row r="847" spans="4:9" ht="15.75" customHeight="1" x14ac:dyDescent="0.3">
      <c r="D847" s="1"/>
      <c r="E847" s="1"/>
      <c r="F847" s="1"/>
      <c r="I847" s="1"/>
    </row>
    <row r="848" spans="4:9" ht="15.75" customHeight="1" x14ac:dyDescent="0.3">
      <c r="D848" s="1"/>
      <c r="E848" s="1"/>
      <c r="F848" s="1"/>
      <c r="I848" s="1"/>
    </row>
    <row r="849" spans="4:9" ht="15.75" customHeight="1" x14ac:dyDescent="0.3">
      <c r="D849" s="1"/>
      <c r="E849" s="1"/>
      <c r="F849" s="1"/>
      <c r="I849" s="1"/>
    </row>
    <row r="850" spans="4:9" ht="15.75" customHeight="1" x14ac:dyDescent="0.3">
      <c r="D850" s="1"/>
      <c r="E850" s="1"/>
      <c r="F850" s="1"/>
      <c r="I850" s="1"/>
    </row>
    <row r="851" spans="4:9" ht="15.75" customHeight="1" x14ac:dyDescent="0.3">
      <c r="D851" s="1"/>
      <c r="E851" s="1"/>
      <c r="F851" s="1"/>
      <c r="I851" s="1"/>
    </row>
    <row r="852" spans="4:9" ht="15.75" customHeight="1" x14ac:dyDescent="0.3">
      <c r="D852" s="1"/>
      <c r="E852" s="1"/>
      <c r="F852" s="1"/>
      <c r="I852" s="1"/>
    </row>
    <row r="853" spans="4:9" ht="15.75" customHeight="1" x14ac:dyDescent="0.3">
      <c r="D853" s="1"/>
      <c r="E853" s="1"/>
      <c r="F853" s="1"/>
      <c r="I853" s="1"/>
    </row>
    <row r="854" spans="4:9" ht="15.75" customHeight="1" x14ac:dyDescent="0.3">
      <c r="D854" s="1"/>
      <c r="E854" s="1"/>
      <c r="F854" s="1"/>
      <c r="I854" s="1"/>
    </row>
    <row r="855" spans="4:9" ht="15.75" customHeight="1" x14ac:dyDescent="0.3">
      <c r="D855" s="1"/>
      <c r="E855" s="1"/>
      <c r="F855" s="1"/>
      <c r="I855" s="1"/>
    </row>
    <row r="856" spans="4:9" ht="15.75" customHeight="1" x14ac:dyDescent="0.3">
      <c r="D856" s="1"/>
      <c r="E856" s="1"/>
      <c r="F856" s="1"/>
      <c r="I856" s="1"/>
    </row>
    <row r="857" spans="4:9" ht="15.75" customHeight="1" x14ac:dyDescent="0.3">
      <c r="D857" s="1"/>
      <c r="E857" s="1"/>
      <c r="F857" s="1"/>
      <c r="I857" s="1"/>
    </row>
    <row r="858" spans="4:9" ht="15.75" customHeight="1" x14ac:dyDescent="0.3">
      <c r="D858" s="1"/>
      <c r="E858" s="1"/>
      <c r="F858" s="1"/>
      <c r="I858" s="1"/>
    </row>
    <row r="859" spans="4:9" ht="15.75" customHeight="1" x14ac:dyDescent="0.3">
      <c r="D859" s="1"/>
      <c r="E859" s="1"/>
      <c r="F859" s="1"/>
      <c r="I859" s="1"/>
    </row>
    <row r="860" spans="4:9" ht="15.75" customHeight="1" x14ac:dyDescent="0.3">
      <c r="D860" s="1"/>
      <c r="E860" s="1"/>
      <c r="F860" s="1"/>
      <c r="I860" s="1"/>
    </row>
    <row r="861" spans="4:9" ht="15.75" customHeight="1" x14ac:dyDescent="0.3">
      <c r="D861" s="1"/>
      <c r="E861" s="1"/>
      <c r="F861" s="1"/>
      <c r="I861" s="1"/>
    </row>
    <row r="862" spans="4:9" ht="15.75" customHeight="1" x14ac:dyDescent="0.3">
      <c r="D862" s="1"/>
      <c r="E862" s="1"/>
      <c r="F862" s="1"/>
      <c r="I862" s="1"/>
    </row>
    <row r="863" spans="4:9" ht="15.75" customHeight="1" x14ac:dyDescent="0.3">
      <c r="D863" s="1"/>
      <c r="E863" s="1"/>
      <c r="F863" s="1"/>
      <c r="I863" s="1"/>
    </row>
    <row r="864" spans="4:9" ht="15.75" customHeight="1" x14ac:dyDescent="0.3">
      <c r="D864" s="1"/>
      <c r="E864" s="1"/>
      <c r="F864" s="1"/>
      <c r="I864" s="1"/>
    </row>
    <row r="865" spans="4:9" ht="15.75" customHeight="1" x14ac:dyDescent="0.3">
      <c r="D865" s="1"/>
      <c r="E865" s="1"/>
      <c r="F865" s="1"/>
      <c r="I865" s="1"/>
    </row>
    <row r="866" spans="4:9" ht="15.75" customHeight="1" x14ac:dyDescent="0.3">
      <c r="D866" s="1"/>
      <c r="E866" s="1"/>
      <c r="F866" s="1"/>
      <c r="I866" s="1"/>
    </row>
    <row r="867" spans="4:9" ht="15.75" customHeight="1" x14ac:dyDescent="0.3">
      <c r="D867" s="1"/>
      <c r="E867" s="1"/>
      <c r="F867" s="1"/>
      <c r="I867" s="1"/>
    </row>
    <row r="868" spans="4:9" ht="15.75" customHeight="1" x14ac:dyDescent="0.3">
      <c r="D868" s="1"/>
      <c r="E868" s="1"/>
      <c r="F868" s="1"/>
      <c r="I868" s="1"/>
    </row>
    <row r="869" spans="4:9" ht="15.75" customHeight="1" x14ac:dyDescent="0.3">
      <c r="D869" s="1"/>
      <c r="E869" s="1"/>
      <c r="F869" s="1"/>
      <c r="I869" s="1"/>
    </row>
    <row r="870" spans="4:9" ht="15.75" customHeight="1" x14ac:dyDescent="0.3">
      <c r="D870" s="1"/>
      <c r="E870" s="1"/>
      <c r="F870" s="1"/>
      <c r="I870" s="1"/>
    </row>
    <row r="871" spans="4:9" ht="15.75" customHeight="1" x14ac:dyDescent="0.3">
      <c r="D871" s="1"/>
      <c r="E871" s="1"/>
      <c r="F871" s="1"/>
      <c r="I871" s="1"/>
    </row>
    <row r="872" spans="4:9" ht="15.75" customHeight="1" x14ac:dyDescent="0.3">
      <c r="D872" s="1"/>
      <c r="E872" s="1"/>
      <c r="F872" s="1"/>
      <c r="I872" s="1"/>
    </row>
    <row r="873" spans="4:9" ht="15.75" customHeight="1" x14ac:dyDescent="0.3">
      <c r="D873" s="1"/>
      <c r="E873" s="1"/>
      <c r="F873" s="1"/>
      <c r="I873" s="1"/>
    </row>
    <row r="874" spans="4:9" ht="15.75" customHeight="1" x14ac:dyDescent="0.3">
      <c r="D874" s="1"/>
      <c r="E874" s="1"/>
      <c r="F874" s="1"/>
      <c r="I874" s="1"/>
    </row>
    <row r="875" spans="4:9" ht="15.75" customHeight="1" x14ac:dyDescent="0.3">
      <c r="D875" s="1"/>
      <c r="E875" s="1"/>
      <c r="F875" s="1"/>
      <c r="I875" s="1"/>
    </row>
    <row r="876" spans="4:9" ht="15.75" customHeight="1" x14ac:dyDescent="0.3">
      <c r="D876" s="1"/>
      <c r="E876" s="1"/>
      <c r="F876" s="1"/>
      <c r="I876" s="1"/>
    </row>
    <row r="877" spans="4:9" ht="15.75" customHeight="1" x14ac:dyDescent="0.3">
      <c r="D877" s="1"/>
      <c r="E877" s="1"/>
      <c r="F877" s="1"/>
      <c r="I877" s="1"/>
    </row>
    <row r="878" spans="4:9" ht="15.75" customHeight="1" x14ac:dyDescent="0.3">
      <c r="D878" s="1"/>
      <c r="E878" s="1"/>
      <c r="F878" s="1"/>
      <c r="I878" s="1"/>
    </row>
    <row r="879" spans="4:9" ht="15.75" customHeight="1" x14ac:dyDescent="0.3">
      <c r="D879" s="1"/>
      <c r="E879" s="1"/>
      <c r="F879" s="1"/>
      <c r="I879" s="1"/>
    </row>
    <row r="880" spans="4:9" ht="15.75" customHeight="1" x14ac:dyDescent="0.3">
      <c r="D880" s="1"/>
      <c r="E880" s="1"/>
      <c r="F880" s="1"/>
      <c r="I880" s="1"/>
    </row>
    <row r="881" spans="4:9" ht="15.75" customHeight="1" x14ac:dyDescent="0.3">
      <c r="D881" s="1"/>
      <c r="E881" s="1"/>
      <c r="F881" s="1"/>
      <c r="I881" s="1"/>
    </row>
    <row r="882" spans="4:9" ht="15.75" customHeight="1" x14ac:dyDescent="0.3">
      <c r="D882" s="1"/>
      <c r="E882" s="1"/>
      <c r="F882" s="1"/>
      <c r="I882" s="1"/>
    </row>
    <row r="883" spans="4:9" ht="15.75" customHeight="1" x14ac:dyDescent="0.3">
      <c r="D883" s="1"/>
      <c r="E883" s="1"/>
      <c r="F883" s="1"/>
      <c r="I883" s="1"/>
    </row>
    <row r="884" spans="4:9" ht="15.75" customHeight="1" x14ac:dyDescent="0.3">
      <c r="D884" s="1"/>
      <c r="E884" s="1"/>
      <c r="F884" s="1"/>
      <c r="I884" s="1"/>
    </row>
    <row r="885" spans="4:9" ht="15.75" customHeight="1" x14ac:dyDescent="0.3">
      <c r="D885" s="1"/>
      <c r="E885" s="1"/>
      <c r="F885" s="1"/>
      <c r="I885" s="1"/>
    </row>
    <row r="886" spans="4:9" ht="15.75" customHeight="1" x14ac:dyDescent="0.3">
      <c r="D886" s="1"/>
      <c r="E886" s="1"/>
      <c r="F886" s="1"/>
      <c r="I886" s="1"/>
    </row>
    <row r="887" spans="4:9" ht="15.75" customHeight="1" x14ac:dyDescent="0.3">
      <c r="D887" s="1"/>
      <c r="E887" s="1"/>
      <c r="F887" s="1"/>
      <c r="I887" s="1"/>
    </row>
    <row r="888" spans="4:9" ht="15.75" customHeight="1" x14ac:dyDescent="0.3">
      <c r="D888" s="1"/>
      <c r="E888" s="1"/>
      <c r="F888" s="1"/>
      <c r="I888" s="1"/>
    </row>
    <row r="889" spans="4:9" ht="15.75" customHeight="1" x14ac:dyDescent="0.3">
      <c r="D889" s="1"/>
      <c r="E889" s="1"/>
      <c r="F889" s="1"/>
      <c r="I889" s="1"/>
    </row>
    <row r="890" spans="4:9" ht="15.75" customHeight="1" x14ac:dyDescent="0.3">
      <c r="D890" s="1"/>
      <c r="E890" s="1"/>
      <c r="F890" s="1"/>
      <c r="I890" s="1"/>
    </row>
    <row r="891" spans="4:9" ht="15.75" customHeight="1" x14ac:dyDescent="0.3">
      <c r="D891" s="1"/>
      <c r="E891" s="1"/>
      <c r="F891" s="1"/>
      <c r="I891" s="1"/>
    </row>
    <row r="892" spans="4:9" ht="15.75" customHeight="1" x14ac:dyDescent="0.3">
      <c r="D892" s="1"/>
      <c r="E892" s="1"/>
      <c r="F892" s="1"/>
      <c r="I892" s="1"/>
    </row>
    <row r="893" spans="4:9" ht="15.75" customHeight="1" x14ac:dyDescent="0.3">
      <c r="D893" s="1"/>
      <c r="E893" s="1"/>
      <c r="F893" s="1"/>
      <c r="I893" s="1"/>
    </row>
    <row r="894" spans="4:9" ht="15.75" customHeight="1" x14ac:dyDescent="0.3">
      <c r="D894" s="1"/>
      <c r="E894" s="1"/>
      <c r="F894" s="1"/>
      <c r="I894" s="1"/>
    </row>
    <row r="895" spans="4:9" ht="15.75" customHeight="1" x14ac:dyDescent="0.3">
      <c r="D895" s="1"/>
      <c r="E895" s="1"/>
      <c r="F895" s="1"/>
      <c r="I895" s="1"/>
    </row>
    <row r="896" spans="4:9" ht="15.75" customHeight="1" x14ac:dyDescent="0.3">
      <c r="D896" s="1"/>
      <c r="E896" s="1"/>
      <c r="F896" s="1"/>
      <c r="I896" s="1"/>
    </row>
    <row r="897" spans="4:9" ht="15.75" customHeight="1" x14ac:dyDescent="0.3">
      <c r="D897" s="1"/>
      <c r="E897" s="1"/>
      <c r="F897" s="1"/>
      <c r="I897" s="1"/>
    </row>
    <row r="898" spans="4:9" ht="15.75" customHeight="1" x14ac:dyDescent="0.3">
      <c r="D898" s="1"/>
      <c r="E898" s="1"/>
      <c r="F898" s="1"/>
      <c r="I898" s="1"/>
    </row>
    <row r="899" spans="4:9" ht="15.75" customHeight="1" x14ac:dyDescent="0.3">
      <c r="D899" s="1"/>
      <c r="E899" s="1"/>
      <c r="F899" s="1"/>
      <c r="I899" s="1"/>
    </row>
    <row r="900" spans="4:9" ht="15.75" customHeight="1" x14ac:dyDescent="0.3">
      <c r="D900" s="1"/>
      <c r="E900" s="1"/>
      <c r="F900" s="1"/>
      <c r="I900" s="1"/>
    </row>
    <row r="901" spans="4:9" ht="15.75" customHeight="1" x14ac:dyDescent="0.3">
      <c r="D901" s="1"/>
      <c r="E901" s="1"/>
      <c r="F901" s="1"/>
      <c r="I901" s="1"/>
    </row>
    <row r="902" spans="4:9" ht="15.75" customHeight="1" x14ac:dyDescent="0.3">
      <c r="D902" s="1"/>
      <c r="E902" s="1"/>
      <c r="F902" s="1"/>
      <c r="I902" s="1"/>
    </row>
    <row r="903" spans="4:9" ht="15.75" customHeight="1" x14ac:dyDescent="0.3">
      <c r="D903" s="1"/>
      <c r="E903" s="1"/>
      <c r="F903" s="1"/>
      <c r="I903" s="1"/>
    </row>
    <row r="904" spans="4:9" ht="15.75" customHeight="1" x14ac:dyDescent="0.3">
      <c r="D904" s="1"/>
      <c r="E904" s="1"/>
      <c r="F904" s="1"/>
      <c r="I904" s="1"/>
    </row>
    <row r="905" spans="4:9" ht="15.75" customHeight="1" x14ac:dyDescent="0.3">
      <c r="D905" s="1"/>
      <c r="E905" s="1"/>
      <c r="F905" s="1"/>
      <c r="I905" s="1"/>
    </row>
    <row r="906" spans="4:9" ht="15.75" customHeight="1" x14ac:dyDescent="0.3">
      <c r="D906" s="1"/>
      <c r="E906" s="1"/>
      <c r="F906" s="1"/>
      <c r="I906" s="1"/>
    </row>
    <row r="907" spans="4:9" ht="15.75" customHeight="1" x14ac:dyDescent="0.3">
      <c r="D907" s="1"/>
      <c r="E907" s="1"/>
      <c r="F907" s="1"/>
      <c r="I907" s="1"/>
    </row>
    <row r="908" spans="4:9" ht="15.75" customHeight="1" x14ac:dyDescent="0.3">
      <c r="D908" s="1"/>
      <c r="E908" s="1"/>
      <c r="F908" s="1"/>
      <c r="I908" s="1"/>
    </row>
    <row r="909" spans="4:9" ht="15.75" customHeight="1" x14ac:dyDescent="0.3">
      <c r="D909" s="1"/>
      <c r="E909" s="1"/>
      <c r="F909" s="1"/>
      <c r="I909" s="1"/>
    </row>
    <row r="910" spans="4:9" ht="15.75" customHeight="1" x14ac:dyDescent="0.3">
      <c r="D910" s="1"/>
      <c r="E910" s="1"/>
      <c r="F910" s="1"/>
      <c r="I910" s="1"/>
    </row>
    <row r="911" spans="4:9" ht="15.75" customHeight="1" x14ac:dyDescent="0.3">
      <c r="D911" s="1"/>
      <c r="E911" s="1"/>
      <c r="F911" s="1"/>
      <c r="I911" s="1"/>
    </row>
    <row r="912" spans="4:9" ht="15.75" customHeight="1" x14ac:dyDescent="0.3">
      <c r="D912" s="1"/>
      <c r="E912" s="1"/>
      <c r="F912" s="1"/>
      <c r="I912" s="1"/>
    </row>
    <row r="913" spans="4:9" ht="15.75" customHeight="1" x14ac:dyDescent="0.3">
      <c r="D913" s="1"/>
      <c r="E913" s="1"/>
      <c r="F913" s="1"/>
      <c r="I913" s="1"/>
    </row>
    <row r="914" spans="4:9" ht="15.75" customHeight="1" x14ac:dyDescent="0.3">
      <c r="D914" s="1"/>
      <c r="E914" s="1"/>
      <c r="F914" s="1"/>
      <c r="I914" s="1"/>
    </row>
    <row r="915" spans="4:9" ht="15.75" customHeight="1" x14ac:dyDescent="0.3">
      <c r="D915" s="1"/>
      <c r="E915" s="1"/>
      <c r="F915" s="1"/>
      <c r="I915" s="1"/>
    </row>
    <row r="916" spans="4:9" ht="15.75" customHeight="1" x14ac:dyDescent="0.3">
      <c r="D916" s="1"/>
      <c r="E916" s="1"/>
      <c r="F916" s="1"/>
      <c r="I916" s="1"/>
    </row>
    <row r="917" spans="4:9" ht="15.75" customHeight="1" x14ac:dyDescent="0.3">
      <c r="D917" s="1"/>
      <c r="E917" s="1"/>
      <c r="F917" s="1"/>
      <c r="I917" s="1"/>
    </row>
    <row r="918" spans="4:9" ht="15.75" customHeight="1" x14ac:dyDescent="0.3">
      <c r="D918" s="1"/>
      <c r="E918" s="1"/>
      <c r="F918" s="1"/>
      <c r="I918" s="1"/>
    </row>
    <row r="919" spans="4:9" ht="15.75" customHeight="1" x14ac:dyDescent="0.3">
      <c r="D919" s="1"/>
      <c r="E919" s="1"/>
      <c r="F919" s="1"/>
      <c r="I919" s="1"/>
    </row>
    <row r="920" spans="4:9" ht="15.75" customHeight="1" x14ac:dyDescent="0.3">
      <c r="D920" s="1"/>
      <c r="E920" s="1"/>
      <c r="F920" s="1"/>
      <c r="I920" s="1"/>
    </row>
    <row r="921" spans="4:9" ht="15.75" customHeight="1" x14ac:dyDescent="0.3">
      <c r="D921" s="1"/>
      <c r="E921" s="1"/>
      <c r="F921" s="1"/>
      <c r="I921" s="1"/>
    </row>
    <row r="922" spans="4:9" ht="15.75" customHeight="1" x14ac:dyDescent="0.3">
      <c r="D922" s="1"/>
      <c r="E922" s="1"/>
      <c r="F922" s="1"/>
      <c r="I922" s="1"/>
    </row>
    <row r="923" spans="4:9" ht="15.75" customHeight="1" x14ac:dyDescent="0.3">
      <c r="D923" s="1"/>
      <c r="E923" s="1"/>
      <c r="F923" s="1"/>
      <c r="I923" s="1"/>
    </row>
    <row r="924" spans="4:9" ht="15.75" customHeight="1" x14ac:dyDescent="0.3">
      <c r="D924" s="1"/>
      <c r="E924" s="1"/>
      <c r="F924" s="1"/>
      <c r="I924" s="1"/>
    </row>
    <row r="925" spans="4:9" ht="15.75" customHeight="1" x14ac:dyDescent="0.3">
      <c r="D925" s="1"/>
      <c r="E925" s="1"/>
      <c r="F925" s="1"/>
      <c r="I925" s="1"/>
    </row>
    <row r="926" spans="4:9" ht="15.75" customHeight="1" x14ac:dyDescent="0.3">
      <c r="D926" s="1"/>
      <c r="E926" s="1"/>
      <c r="F926" s="1"/>
      <c r="I926" s="1"/>
    </row>
    <row r="927" spans="4:9" ht="15.75" customHeight="1" x14ac:dyDescent="0.3">
      <c r="D927" s="1"/>
      <c r="E927" s="1"/>
      <c r="F927" s="1"/>
      <c r="I927" s="1"/>
    </row>
    <row r="928" spans="4:9" ht="15.75" customHeight="1" x14ac:dyDescent="0.3">
      <c r="D928" s="1"/>
      <c r="E928" s="1"/>
      <c r="F928" s="1"/>
      <c r="I928" s="1"/>
    </row>
    <row r="929" spans="4:9" ht="15.75" customHeight="1" x14ac:dyDescent="0.3">
      <c r="D929" s="1"/>
      <c r="E929" s="1"/>
      <c r="F929" s="1"/>
      <c r="I929" s="1"/>
    </row>
    <row r="930" spans="4:9" ht="15.75" customHeight="1" x14ac:dyDescent="0.3">
      <c r="D930" s="1"/>
      <c r="E930" s="1"/>
      <c r="F930" s="1"/>
      <c r="I930" s="1"/>
    </row>
    <row r="931" spans="4:9" ht="15.75" customHeight="1" x14ac:dyDescent="0.3">
      <c r="D931" s="1"/>
      <c r="E931" s="1"/>
      <c r="F931" s="1"/>
      <c r="I931" s="1"/>
    </row>
    <row r="932" spans="4:9" ht="15.75" customHeight="1" x14ac:dyDescent="0.3">
      <c r="D932" s="1"/>
      <c r="E932" s="1"/>
      <c r="F932" s="1"/>
      <c r="I932" s="1"/>
    </row>
    <row r="933" spans="4:9" ht="15.75" customHeight="1" x14ac:dyDescent="0.3">
      <c r="D933" s="1"/>
      <c r="E933" s="1"/>
      <c r="F933" s="1"/>
      <c r="I933" s="1"/>
    </row>
    <row r="934" spans="4:9" ht="15.75" customHeight="1" x14ac:dyDescent="0.3">
      <c r="D934" s="1"/>
      <c r="E934" s="1"/>
      <c r="F934" s="1"/>
      <c r="I934" s="1"/>
    </row>
    <row r="935" spans="4:9" ht="15.75" customHeight="1" x14ac:dyDescent="0.3">
      <c r="D935" s="1"/>
      <c r="E935" s="1"/>
      <c r="F935" s="1"/>
      <c r="I935" s="1"/>
    </row>
    <row r="936" spans="4:9" ht="15.75" customHeight="1" x14ac:dyDescent="0.3">
      <c r="D936" s="1"/>
      <c r="E936" s="1"/>
      <c r="F936" s="1"/>
      <c r="I936" s="1"/>
    </row>
    <row r="937" spans="4:9" ht="15.75" customHeight="1" x14ac:dyDescent="0.3">
      <c r="D937" s="1"/>
      <c r="E937" s="1"/>
      <c r="F937" s="1"/>
      <c r="I937" s="1"/>
    </row>
    <row r="938" spans="4:9" ht="15.75" customHeight="1" x14ac:dyDescent="0.3">
      <c r="D938" s="1"/>
      <c r="E938" s="1"/>
      <c r="F938" s="1"/>
      <c r="I938" s="1"/>
    </row>
    <row r="939" spans="4:9" ht="15.75" customHeight="1" x14ac:dyDescent="0.3">
      <c r="D939" s="1"/>
      <c r="E939" s="1"/>
      <c r="F939" s="1"/>
      <c r="I939" s="1"/>
    </row>
    <row r="940" spans="4:9" ht="15.75" customHeight="1" x14ac:dyDescent="0.3">
      <c r="D940" s="1"/>
      <c r="E940" s="1"/>
      <c r="F940" s="1"/>
      <c r="I940" s="1"/>
    </row>
    <row r="941" spans="4:9" ht="15.75" customHeight="1" x14ac:dyDescent="0.3">
      <c r="D941" s="1"/>
      <c r="E941" s="1"/>
      <c r="F941" s="1"/>
      <c r="I941" s="1"/>
    </row>
    <row r="942" spans="4:9" ht="15.75" customHeight="1" x14ac:dyDescent="0.3">
      <c r="D942" s="1"/>
      <c r="E942" s="1"/>
      <c r="F942" s="1"/>
      <c r="I942" s="1"/>
    </row>
    <row r="943" spans="4:9" ht="15.75" customHeight="1" x14ac:dyDescent="0.3">
      <c r="D943" s="1"/>
      <c r="E943" s="1"/>
      <c r="F943" s="1"/>
      <c r="I943" s="1"/>
    </row>
    <row r="944" spans="4:9" ht="15.75" customHeight="1" x14ac:dyDescent="0.3">
      <c r="D944" s="1"/>
      <c r="E944" s="1"/>
      <c r="F944" s="1"/>
      <c r="I944" s="1"/>
    </row>
    <row r="945" spans="4:9" ht="15.75" customHeight="1" x14ac:dyDescent="0.3">
      <c r="D945" s="1"/>
      <c r="E945" s="1"/>
      <c r="F945" s="1"/>
      <c r="I945" s="1"/>
    </row>
    <row r="946" spans="4:9" ht="15.75" customHeight="1" x14ac:dyDescent="0.3">
      <c r="D946" s="1"/>
      <c r="E946" s="1"/>
      <c r="F946" s="1"/>
      <c r="I946" s="1"/>
    </row>
    <row r="947" spans="4:9" ht="15.75" customHeight="1" x14ac:dyDescent="0.3">
      <c r="D947" s="1"/>
      <c r="E947" s="1"/>
      <c r="F947" s="1"/>
      <c r="I947" s="1"/>
    </row>
    <row r="948" spans="4:9" ht="15.75" customHeight="1" x14ac:dyDescent="0.3">
      <c r="D948" s="1"/>
      <c r="E948" s="1"/>
      <c r="F948" s="1"/>
      <c r="I948" s="1"/>
    </row>
    <row r="949" spans="4:9" ht="15.75" customHeight="1" x14ac:dyDescent="0.3">
      <c r="D949" s="1"/>
      <c r="E949" s="1"/>
      <c r="F949" s="1"/>
      <c r="I949" s="1"/>
    </row>
    <row r="950" spans="4:9" ht="15.75" customHeight="1" x14ac:dyDescent="0.3">
      <c r="D950" s="1"/>
      <c r="E950" s="1"/>
      <c r="F950" s="1"/>
      <c r="I950" s="1"/>
    </row>
    <row r="951" spans="4:9" ht="15.75" customHeight="1" x14ac:dyDescent="0.3">
      <c r="D951" s="1"/>
      <c r="E951" s="1"/>
      <c r="F951" s="1"/>
      <c r="I951" s="1"/>
    </row>
    <row r="952" spans="4:9" ht="15.75" customHeight="1" x14ac:dyDescent="0.3">
      <c r="D952" s="1"/>
      <c r="E952" s="1"/>
      <c r="F952" s="1"/>
      <c r="I952" s="1"/>
    </row>
    <row r="953" spans="4:9" ht="15.75" customHeight="1" x14ac:dyDescent="0.3">
      <c r="D953" s="1"/>
      <c r="E953" s="1"/>
      <c r="F953" s="1"/>
      <c r="I953" s="1"/>
    </row>
    <row r="954" spans="4:9" ht="15.75" customHeight="1" x14ac:dyDescent="0.3">
      <c r="D954" s="1"/>
      <c r="E954" s="1"/>
      <c r="F954" s="1"/>
      <c r="I954" s="1"/>
    </row>
    <row r="955" spans="4:9" ht="15.75" customHeight="1" x14ac:dyDescent="0.3">
      <c r="D955" s="1"/>
      <c r="E955" s="1"/>
      <c r="F955" s="1"/>
      <c r="I955" s="1"/>
    </row>
    <row r="956" spans="4:9" ht="15.75" customHeight="1" x14ac:dyDescent="0.3">
      <c r="D956" s="1"/>
      <c r="E956" s="1"/>
      <c r="F956" s="1"/>
      <c r="I956" s="1"/>
    </row>
    <row r="957" spans="4:9" ht="15.75" customHeight="1" x14ac:dyDescent="0.3">
      <c r="D957" s="1"/>
      <c r="E957" s="1"/>
      <c r="F957" s="1"/>
      <c r="I957" s="1"/>
    </row>
    <row r="958" spans="4:9" ht="15.75" customHeight="1" x14ac:dyDescent="0.3">
      <c r="D958" s="1"/>
      <c r="E958" s="1"/>
      <c r="F958" s="1"/>
      <c r="I958" s="1"/>
    </row>
    <row r="959" spans="4:9" ht="15.75" customHeight="1" x14ac:dyDescent="0.3">
      <c r="D959" s="1"/>
      <c r="E959" s="1"/>
      <c r="F959" s="1"/>
      <c r="I959" s="1"/>
    </row>
    <row r="960" spans="4:9" ht="15.75" customHeight="1" x14ac:dyDescent="0.3">
      <c r="D960" s="1"/>
      <c r="E960" s="1"/>
      <c r="F960" s="1"/>
      <c r="I960" s="1"/>
    </row>
    <row r="961" spans="4:9" ht="15.75" customHeight="1" x14ac:dyDescent="0.3">
      <c r="D961" s="1"/>
      <c r="E961" s="1"/>
      <c r="F961" s="1"/>
      <c r="I961" s="1"/>
    </row>
    <row r="962" spans="4:9" ht="15.75" customHeight="1" x14ac:dyDescent="0.3">
      <c r="D962" s="1"/>
      <c r="E962" s="1"/>
      <c r="F962" s="1"/>
      <c r="I962" s="1"/>
    </row>
    <row r="963" spans="4:9" ht="15.75" customHeight="1" x14ac:dyDescent="0.3">
      <c r="D963" s="1"/>
      <c r="E963" s="1"/>
      <c r="F963" s="1"/>
      <c r="I963" s="1"/>
    </row>
    <row r="964" spans="4:9" ht="15.75" customHeight="1" x14ac:dyDescent="0.3">
      <c r="D964" s="1"/>
      <c r="E964" s="1"/>
      <c r="F964" s="1"/>
      <c r="I964" s="1"/>
    </row>
    <row r="965" spans="4:9" ht="15.75" customHeight="1" x14ac:dyDescent="0.3">
      <c r="D965" s="1"/>
      <c r="E965" s="1"/>
      <c r="F965" s="1"/>
      <c r="I965" s="1"/>
    </row>
    <row r="966" spans="4:9" ht="15.75" customHeight="1" x14ac:dyDescent="0.3">
      <c r="D966" s="1"/>
      <c r="E966" s="1"/>
      <c r="F966" s="1"/>
      <c r="I966" s="1"/>
    </row>
    <row r="967" spans="4:9" ht="15.75" customHeight="1" x14ac:dyDescent="0.3">
      <c r="D967" s="1"/>
      <c r="E967" s="1"/>
      <c r="F967" s="1"/>
      <c r="I967" s="1"/>
    </row>
  </sheetData>
  <mergeCells count="30">
    <mergeCell ref="J29:J31"/>
    <mergeCell ref="B29:B31"/>
    <mergeCell ref="C29:C31"/>
    <mergeCell ref="G29:G31"/>
    <mergeCell ref="H29:H31"/>
    <mergeCell ref="B12:B16"/>
    <mergeCell ref="B17:B18"/>
    <mergeCell ref="C17:C18"/>
    <mergeCell ref="B19:B22"/>
    <mergeCell ref="C19:C22"/>
    <mergeCell ref="C12:C16"/>
    <mergeCell ref="B23:B28"/>
    <mergeCell ref="C23:C28"/>
    <mergeCell ref="G17:G18"/>
    <mergeCell ref="H17:H18"/>
    <mergeCell ref="G19:G22"/>
    <mergeCell ref="H19:H22"/>
    <mergeCell ref="G23:G28"/>
    <mergeCell ref="G12:G16"/>
    <mergeCell ref="H12:H16"/>
    <mergeCell ref="D15:D16"/>
    <mergeCell ref="I15:I16"/>
    <mergeCell ref="K15:K16"/>
    <mergeCell ref="F15:F16"/>
    <mergeCell ref="L15:L16"/>
    <mergeCell ref="H23:H28"/>
    <mergeCell ref="J12:J16"/>
    <mergeCell ref="J17:J18"/>
    <mergeCell ref="J19:J22"/>
    <mergeCell ref="J23:J2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3BD82-F91B-4B18-BC55-61C0A76E4BD0}">
  <dimension ref="A1:H23"/>
  <sheetViews>
    <sheetView topLeftCell="A5" workbookViewId="0">
      <selection sqref="A1:D1"/>
    </sheetView>
  </sheetViews>
  <sheetFormatPr baseColWidth="10" defaultColWidth="11" defaultRowHeight="13.8" x14ac:dyDescent="0.25"/>
  <cols>
    <col min="2" max="2" width="4.8984375" customWidth="1"/>
    <col min="3" max="3" width="41.5" customWidth="1"/>
    <col min="4" max="4" width="35.59765625" customWidth="1"/>
    <col min="5" max="5" width="37.8984375" customWidth="1"/>
    <col min="6" max="6" width="19.19921875" customWidth="1"/>
  </cols>
  <sheetData>
    <row r="1" spans="1:8" x14ac:dyDescent="0.25">
      <c r="A1" s="208" t="s">
        <v>305</v>
      </c>
      <c r="B1" s="208"/>
      <c r="C1" s="208"/>
      <c r="D1" s="208"/>
    </row>
    <row r="2" spans="1:8" x14ac:dyDescent="0.25">
      <c r="A2" t="s">
        <v>71</v>
      </c>
    </row>
    <row r="3" spans="1:8" ht="41.4" x14ac:dyDescent="0.25">
      <c r="A3" t="s">
        <v>72</v>
      </c>
      <c r="C3" s="106" t="s">
        <v>73</v>
      </c>
      <c r="D3" s="106" t="s">
        <v>74</v>
      </c>
    </row>
    <row r="4" spans="1:8" ht="41.4" x14ac:dyDescent="0.25">
      <c r="A4" t="s">
        <v>75</v>
      </c>
      <c r="C4" s="106" t="s">
        <v>76</v>
      </c>
      <c r="D4" s="106" t="s">
        <v>77</v>
      </c>
    </row>
    <row r="5" spans="1:8" ht="55.2" x14ac:dyDescent="0.25">
      <c r="A5" t="s">
        <v>78</v>
      </c>
      <c r="C5" s="106" t="s">
        <v>79</v>
      </c>
      <c r="D5" s="106" t="s">
        <v>80</v>
      </c>
    </row>
    <row r="6" spans="1:8" ht="27.6" x14ac:dyDescent="0.25">
      <c r="A6" t="s">
        <v>81</v>
      </c>
      <c r="C6" s="106" t="s">
        <v>82</v>
      </c>
      <c r="D6" s="106" t="s">
        <v>83</v>
      </c>
    </row>
    <row r="9" spans="1:8" ht="27.6" x14ac:dyDescent="0.25">
      <c r="A9" s="207" t="s">
        <v>72</v>
      </c>
      <c r="B9" s="69">
        <v>1</v>
      </c>
      <c r="C9" s="70" t="s">
        <v>279</v>
      </c>
      <c r="H9" t="s">
        <v>86</v>
      </c>
    </row>
    <row r="10" spans="1:8" ht="27.6" x14ac:dyDescent="0.25">
      <c r="A10" s="207"/>
      <c r="B10" s="69">
        <v>2</v>
      </c>
      <c r="C10" s="70" t="s">
        <v>280</v>
      </c>
    </row>
    <row r="11" spans="1:8" ht="27.6" x14ac:dyDescent="0.25">
      <c r="A11" s="104" t="s">
        <v>75</v>
      </c>
      <c r="B11" s="69">
        <v>3</v>
      </c>
      <c r="C11" s="70" t="s">
        <v>281</v>
      </c>
    </row>
    <row r="12" spans="1:8" ht="27.6" x14ac:dyDescent="0.25">
      <c r="A12" s="104" t="s">
        <v>78</v>
      </c>
      <c r="B12" s="69">
        <v>4</v>
      </c>
      <c r="C12" s="70" t="s">
        <v>93</v>
      </c>
    </row>
    <row r="13" spans="1:8" x14ac:dyDescent="0.25">
      <c r="A13" s="71" t="s">
        <v>81</v>
      </c>
      <c r="B13" s="69">
        <v>5</v>
      </c>
      <c r="C13" s="70" t="s">
        <v>97</v>
      </c>
    </row>
    <row r="17" spans="5:6" ht="27.6" x14ac:dyDescent="0.25">
      <c r="E17" s="107" t="s">
        <v>85</v>
      </c>
      <c r="F17" s="108"/>
    </row>
    <row r="18" spans="5:6" x14ac:dyDescent="0.25">
      <c r="E18" s="107" t="s">
        <v>88</v>
      </c>
      <c r="F18" s="108"/>
    </row>
    <row r="19" spans="5:6" x14ac:dyDescent="0.25">
      <c r="E19" s="107" t="s">
        <v>90</v>
      </c>
      <c r="F19" s="109" t="s">
        <v>91</v>
      </c>
    </row>
    <row r="20" spans="5:6" x14ac:dyDescent="0.25">
      <c r="E20" s="107" t="s">
        <v>92</v>
      </c>
      <c r="F20" s="108"/>
    </row>
    <row r="21" spans="5:6" x14ac:dyDescent="0.25">
      <c r="E21" s="107" t="s">
        <v>94</v>
      </c>
      <c r="F21" s="108"/>
    </row>
    <row r="22" spans="5:6" x14ac:dyDescent="0.25">
      <c r="E22" s="107" t="s">
        <v>95</v>
      </c>
      <c r="F22" s="109" t="s">
        <v>96</v>
      </c>
    </row>
    <row r="23" spans="5:6" x14ac:dyDescent="0.25">
      <c r="E23" s="107" t="s">
        <v>98</v>
      </c>
      <c r="F23" s="108"/>
    </row>
  </sheetData>
  <mergeCells count="2">
    <mergeCell ref="A9:A10"/>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92EDD-BA53-42DA-BC3C-45E2ACF80BFC}">
  <dimension ref="A2:Q13"/>
  <sheetViews>
    <sheetView workbookViewId="0">
      <pane xSplit="3" ySplit="2" topLeftCell="E3" activePane="bottomRight" state="frozen"/>
      <selection pane="topRight"/>
      <selection pane="bottomLeft"/>
      <selection pane="bottomRight" activeCell="F3" sqref="F3"/>
    </sheetView>
  </sheetViews>
  <sheetFormatPr baseColWidth="10" defaultColWidth="11" defaultRowHeight="13.8" x14ac:dyDescent="0.25"/>
  <cols>
    <col min="1" max="1" width="25.19921875" style="40" customWidth="1"/>
    <col min="2" max="2" width="10.3984375" style="41" customWidth="1"/>
    <col min="3" max="3" width="12" style="41" customWidth="1"/>
    <col min="4" max="7" width="34.3984375" style="39" customWidth="1"/>
    <col min="8" max="8" width="39.69921875" style="39" customWidth="1"/>
    <col min="9" max="9" width="58" style="39" customWidth="1"/>
    <col min="10" max="10" width="34.19921875" style="39" customWidth="1"/>
    <col min="11" max="17" width="11" style="39"/>
  </cols>
  <sheetData>
    <row r="2" spans="1:11" x14ac:dyDescent="0.25">
      <c r="B2" s="41" t="s">
        <v>8</v>
      </c>
      <c r="C2" s="41" t="s">
        <v>99</v>
      </c>
      <c r="D2" s="39" t="s">
        <v>100</v>
      </c>
      <c r="E2" s="39" t="s">
        <v>101</v>
      </c>
      <c r="F2" s="39" t="s">
        <v>102</v>
      </c>
      <c r="G2" s="39" t="s">
        <v>103</v>
      </c>
      <c r="H2" s="39" t="s">
        <v>104</v>
      </c>
      <c r="I2" s="39" t="s">
        <v>105</v>
      </c>
      <c r="J2" s="39" t="s">
        <v>106</v>
      </c>
    </row>
    <row r="3" spans="1:11" ht="57.6" x14ac:dyDescent="0.25">
      <c r="A3" s="210" t="s">
        <v>107</v>
      </c>
      <c r="B3" s="210">
        <v>1200</v>
      </c>
      <c r="C3" s="211">
        <v>1000</v>
      </c>
      <c r="D3" s="25" t="s">
        <v>108</v>
      </c>
      <c r="E3" s="25" t="s">
        <v>109</v>
      </c>
      <c r="F3" s="164" t="s">
        <v>110</v>
      </c>
      <c r="I3" s="30" t="s">
        <v>111</v>
      </c>
    </row>
    <row r="4" spans="1:11" ht="86.4" x14ac:dyDescent="0.25">
      <c r="A4" s="210"/>
      <c r="B4" s="210"/>
      <c r="C4" s="211"/>
      <c r="E4" s="25" t="s">
        <v>112</v>
      </c>
      <c r="F4" s="38"/>
      <c r="G4" s="26" t="s">
        <v>113</v>
      </c>
      <c r="H4" s="26" t="s">
        <v>114</v>
      </c>
      <c r="J4" s="31" t="s">
        <v>115</v>
      </c>
    </row>
    <row r="5" spans="1:11" ht="57.6" x14ac:dyDescent="0.25">
      <c r="A5" s="210" t="s">
        <v>116</v>
      </c>
      <c r="B5" s="209">
        <v>336</v>
      </c>
      <c r="C5" s="209">
        <v>280</v>
      </c>
      <c r="D5" s="25" t="s">
        <v>117</v>
      </c>
      <c r="E5" s="27" t="s">
        <v>118</v>
      </c>
    </row>
    <row r="6" spans="1:11" x14ac:dyDescent="0.25">
      <c r="A6" s="210"/>
      <c r="B6" s="209"/>
      <c r="C6" s="209"/>
    </row>
    <row r="7" spans="1:11" ht="57.6" x14ac:dyDescent="0.25">
      <c r="A7" s="209" t="s">
        <v>119</v>
      </c>
      <c r="B7" s="41">
        <v>768</v>
      </c>
      <c r="C7" s="41">
        <v>640</v>
      </c>
      <c r="F7" s="28" t="s">
        <v>120</v>
      </c>
      <c r="G7" s="28" t="s">
        <v>121</v>
      </c>
      <c r="H7" s="30" t="s">
        <v>122</v>
      </c>
    </row>
    <row r="8" spans="1:11" ht="57.6" x14ac:dyDescent="0.25">
      <c r="A8" s="209"/>
      <c r="G8" s="32"/>
      <c r="H8" s="30" t="s">
        <v>123</v>
      </c>
    </row>
    <row r="9" spans="1:11" ht="57.6" x14ac:dyDescent="0.25">
      <c r="A9" s="209" t="s">
        <v>124</v>
      </c>
      <c r="B9" s="41">
        <v>307</v>
      </c>
      <c r="C9" s="41">
        <v>250</v>
      </c>
      <c r="F9" s="28" t="s">
        <v>125</v>
      </c>
      <c r="G9" s="27" t="s">
        <v>126</v>
      </c>
      <c r="H9" s="33" t="s">
        <v>127</v>
      </c>
      <c r="I9" s="30" t="s">
        <v>128</v>
      </c>
    </row>
    <row r="10" spans="1:11" x14ac:dyDescent="0.25">
      <c r="A10" s="209"/>
    </row>
    <row r="11" spans="1:11" ht="157.5" customHeight="1" x14ac:dyDescent="0.25">
      <c r="A11" s="40" t="s">
        <v>129</v>
      </c>
      <c r="B11" s="41">
        <v>816</v>
      </c>
      <c r="C11" s="41">
        <v>680</v>
      </c>
      <c r="H11" s="29"/>
      <c r="I11" s="26" t="s">
        <v>130</v>
      </c>
      <c r="J11" s="34" t="s">
        <v>131</v>
      </c>
    </row>
    <row r="12" spans="1:11" ht="100.8" x14ac:dyDescent="0.25">
      <c r="I12" s="30" t="s">
        <v>132</v>
      </c>
      <c r="J12" s="30" t="s">
        <v>133</v>
      </c>
      <c r="K12" s="37"/>
    </row>
    <row r="13" spans="1:11" x14ac:dyDescent="0.25">
      <c r="C13" s="41">
        <f>SUM(C3:C12)</f>
        <v>2850</v>
      </c>
    </row>
  </sheetData>
  <mergeCells count="8">
    <mergeCell ref="A9:A10"/>
    <mergeCell ref="A7:A8"/>
    <mergeCell ref="A3:A4"/>
    <mergeCell ref="B3:B4"/>
    <mergeCell ref="C3:C4"/>
    <mergeCell ref="A5:A6"/>
    <mergeCell ref="B5:B6"/>
    <mergeCell ref="C5:C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E02D9-36C2-4730-B877-C5398C125646}">
  <dimension ref="A1:F21"/>
  <sheetViews>
    <sheetView tabSelected="1" zoomScale="85" zoomScaleNormal="85" workbookViewId="0">
      <selection activeCell="B1" sqref="B1"/>
    </sheetView>
  </sheetViews>
  <sheetFormatPr baseColWidth="10" defaultColWidth="11" defaultRowHeight="13.8" x14ac:dyDescent="0.25"/>
  <cols>
    <col min="2" max="2" width="61.3984375" customWidth="1"/>
    <col min="3" max="3" width="12.8984375" customWidth="1"/>
    <col min="4" max="5" width="62.5" customWidth="1"/>
    <col min="6" max="6" width="59.69921875" customWidth="1"/>
    <col min="7" max="7" width="64.69921875" customWidth="1"/>
    <col min="8" max="8" width="31.3984375" customWidth="1"/>
  </cols>
  <sheetData>
    <row r="1" spans="1:6" s="37" customFormat="1" ht="78.75" customHeight="1" x14ac:dyDescent="0.25">
      <c r="A1" s="184" t="s">
        <v>134</v>
      </c>
      <c r="B1" s="181" t="s">
        <v>4</v>
      </c>
      <c r="C1" s="40" t="s">
        <v>135</v>
      </c>
      <c r="D1" s="40" t="s">
        <v>6</v>
      </c>
      <c r="E1" s="182" t="s">
        <v>5</v>
      </c>
      <c r="F1" s="183" t="s">
        <v>136</v>
      </c>
    </row>
    <row r="2" spans="1:6" ht="141" customHeight="1" x14ac:dyDescent="0.25">
      <c r="A2">
        <v>0</v>
      </c>
      <c r="B2" s="35" t="s">
        <v>137</v>
      </c>
      <c r="C2" s="46" t="s">
        <v>138</v>
      </c>
      <c r="D2" s="47" t="s">
        <v>139</v>
      </c>
      <c r="E2" s="68" t="s">
        <v>140</v>
      </c>
      <c r="F2" s="73" t="s">
        <v>141</v>
      </c>
    </row>
    <row r="3" spans="1:6" ht="164.25" customHeight="1" x14ac:dyDescent="0.25">
      <c r="A3">
        <v>1</v>
      </c>
      <c r="B3" s="35" t="s">
        <v>21</v>
      </c>
      <c r="C3" s="46" t="s">
        <v>142</v>
      </c>
      <c r="D3" s="47" t="s">
        <v>143</v>
      </c>
      <c r="E3" s="68" t="s">
        <v>144</v>
      </c>
      <c r="F3" s="73" t="s">
        <v>23</v>
      </c>
    </row>
    <row r="4" spans="1:6" ht="124.5" customHeight="1" x14ac:dyDescent="0.25">
      <c r="A4">
        <v>2</v>
      </c>
      <c r="B4" s="35" t="s">
        <v>45</v>
      </c>
      <c r="C4" s="46" t="s">
        <v>145</v>
      </c>
      <c r="D4" s="47" t="s">
        <v>146</v>
      </c>
      <c r="E4" s="68" t="s">
        <v>147</v>
      </c>
      <c r="F4" s="73" t="s">
        <v>148</v>
      </c>
    </row>
    <row r="5" spans="1:6" ht="102.75" customHeight="1" x14ac:dyDescent="0.25">
      <c r="A5">
        <v>3</v>
      </c>
      <c r="B5" s="57" t="s">
        <v>149</v>
      </c>
      <c r="C5" s="52" t="s">
        <v>150</v>
      </c>
      <c r="D5" s="55" t="s">
        <v>151</v>
      </c>
      <c r="E5" s="54" t="s">
        <v>152</v>
      </c>
      <c r="F5" s="60" t="s">
        <v>27</v>
      </c>
    </row>
    <row r="6" spans="1:6" ht="141" customHeight="1" x14ac:dyDescent="0.25">
      <c r="A6">
        <v>4</v>
      </c>
      <c r="B6" s="57" t="s">
        <v>153</v>
      </c>
      <c r="C6" s="52" t="s">
        <v>154</v>
      </c>
      <c r="D6" s="55" t="s">
        <v>155</v>
      </c>
      <c r="E6" s="54" t="s">
        <v>156</v>
      </c>
      <c r="F6" s="60" t="s">
        <v>56</v>
      </c>
    </row>
    <row r="7" spans="1:6" ht="139.5" customHeight="1" x14ac:dyDescent="0.25">
      <c r="A7">
        <v>5</v>
      </c>
      <c r="B7" s="57" t="s">
        <v>157</v>
      </c>
      <c r="C7" s="52" t="s">
        <v>154</v>
      </c>
      <c r="D7" s="55" t="s">
        <v>158</v>
      </c>
      <c r="E7" s="54" t="s">
        <v>159</v>
      </c>
      <c r="F7" s="58" t="s">
        <v>160</v>
      </c>
    </row>
    <row r="8" spans="1:6" ht="132" customHeight="1" x14ac:dyDescent="0.25">
      <c r="A8">
        <v>6</v>
      </c>
      <c r="B8" s="51" t="s">
        <v>161</v>
      </c>
      <c r="C8" s="52" t="s">
        <v>154</v>
      </c>
      <c r="D8" s="55" t="s">
        <v>162</v>
      </c>
      <c r="E8" s="87" t="s">
        <v>163</v>
      </c>
      <c r="F8" s="56" t="s">
        <v>164</v>
      </c>
    </row>
    <row r="9" spans="1:6" ht="143.25" customHeight="1" x14ac:dyDescent="0.25">
      <c r="A9">
        <v>7</v>
      </c>
      <c r="B9" s="57" t="s">
        <v>165</v>
      </c>
      <c r="C9" s="52" t="s">
        <v>166</v>
      </c>
      <c r="D9" s="55" t="s">
        <v>167</v>
      </c>
      <c r="E9" s="54" t="s">
        <v>168</v>
      </c>
      <c r="F9" s="61" t="s">
        <v>59</v>
      </c>
    </row>
    <row r="10" spans="1:6" ht="315" x14ac:dyDescent="0.25">
      <c r="A10">
        <v>8</v>
      </c>
      <c r="B10" s="57" t="s">
        <v>169</v>
      </c>
      <c r="C10" s="52" t="s">
        <v>170</v>
      </c>
      <c r="D10" s="59" t="s">
        <v>171</v>
      </c>
      <c r="E10" s="72" t="s">
        <v>172</v>
      </c>
      <c r="F10" s="61" t="s">
        <v>32</v>
      </c>
    </row>
    <row r="11" spans="1:6" ht="165" customHeight="1" x14ac:dyDescent="0.25">
      <c r="A11">
        <v>9</v>
      </c>
      <c r="B11" s="51" t="s">
        <v>173</v>
      </c>
      <c r="C11" s="52" t="s">
        <v>174</v>
      </c>
      <c r="D11" s="53" t="s">
        <v>175</v>
      </c>
      <c r="E11" s="54" t="s">
        <v>176</v>
      </c>
      <c r="F11" s="74" t="s">
        <v>177</v>
      </c>
    </row>
    <row r="12" spans="1:6" ht="91.5" customHeight="1" x14ac:dyDescent="0.25">
      <c r="A12">
        <v>15</v>
      </c>
      <c r="B12" s="57" t="s">
        <v>178</v>
      </c>
      <c r="C12" s="52" t="s">
        <v>179</v>
      </c>
      <c r="D12" s="55" t="s">
        <v>180</v>
      </c>
      <c r="E12" s="54" t="s">
        <v>181</v>
      </c>
      <c r="F12" s="58" t="s">
        <v>65</v>
      </c>
    </row>
    <row r="13" spans="1:6" ht="70.5" customHeight="1" x14ac:dyDescent="0.25">
      <c r="A13">
        <v>10</v>
      </c>
      <c r="B13" s="42" t="s">
        <v>182</v>
      </c>
      <c r="C13" s="44" t="s">
        <v>183</v>
      </c>
      <c r="D13" s="48" t="s">
        <v>184</v>
      </c>
      <c r="E13" s="67" t="s">
        <v>185</v>
      </c>
      <c r="F13" s="75" t="s">
        <v>38</v>
      </c>
    </row>
    <row r="14" spans="1:6" ht="78.75" customHeight="1" x14ac:dyDescent="0.25">
      <c r="A14">
        <v>11</v>
      </c>
      <c r="B14" s="42" t="s">
        <v>186</v>
      </c>
      <c r="C14" s="44" t="s">
        <v>183</v>
      </c>
      <c r="D14" s="45" t="s">
        <v>187</v>
      </c>
      <c r="E14" s="66" t="s">
        <v>188</v>
      </c>
      <c r="F14" s="64" t="s">
        <v>36</v>
      </c>
    </row>
    <row r="15" spans="1:6" ht="96.75" customHeight="1" x14ac:dyDescent="0.3">
      <c r="A15">
        <v>12</v>
      </c>
      <c r="B15" s="43" t="s">
        <v>189</v>
      </c>
      <c r="C15" s="44" t="s">
        <v>183</v>
      </c>
      <c r="D15" s="45" t="s">
        <v>190</v>
      </c>
      <c r="E15" s="66" t="s">
        <v>191</v>
      </c>
      <c r="F15" s="88" t="s">
        <v>16</v>
      </c>
    </row>
    <row r="16" spans="1:6" ht="65.25" customHeight="1" x14ac:dyDescent="0.25">
      <c r="A16">
        <v>13</v>
      </c>
      <c r="B16" s="42" t="s">
        <v>192</v>
      </c>
      <c r="C16" s="44" t="s">
        <v>179</v>
      </c>
      <c r="D16" s="45" t="s">
        <v>193</v>
      </c>
      <c r="E16" s="66" t="s">
        <v>194</v>
      </c>
      <c r="F16" s="64" t="s">
        <v>49</v>
      </c>
    </row>
    <row r="17" spans="1:6" ht="100.5" customHeight="1" x14ac:dyDescent="0.25">
      <c r="A17">
        <v>14</v>
      </c>
      <c r="B17" s="43" t="s">
        <v>195</v>
      </c>
      <c r="C17" s="44" t="s">
        <v>179</v>
      </c>
      <c r="D17" s="45" t="s">
        <v>196</v>
      </c>
      <c r="E17" s="67" t="s">
        <v>197</v>
      </c>
      <c r="F17" s="89" t="s">
        <v>18</v>
      </c>
    </row>
    <row r="18" spans="1:6" ht="102.75" customHeight="1" x14ac:dyDescent="0.25">
      <c r="B18" s="42" t="s">
        <v>198</v>
      </c>
      <c r="C18" s="44" t="s">
        <v>199</v>
      </c>
      <c r="D18" s="45" t="s">
        <v>200</v>
      </c>
      <c r="E18" s="66" t="s">
        <v>201</v>
      </c>
      <c r="F18" s="75" t="s">
        <v>67</v>
      </c>
    </row>
    <row r="19" spans="1:6" ht="103.5" customHeight="1" x14ac:dyDescent="0.25">
      <c r="A19">
        <v>16</v>
      </c>
      <c r="B19" s="36" t="s">
        <v>202</v>
      </c>
      <c r="C19" s="49" t="s">
        <v>203</v>
      </c>
      <c r="D19" s="50" t="s">
        <v>204</v>
      </c>
      <c r="E19" s="65" t="s">
        <v>205</v>
      </c>
      <c r="F19" s="63" t="s">
        <v>53</v>
      </c>
    </row>
    <row r="20" spans="1:6" ht="216" customHeight="1" x14ac:dyDescent="0.25">
      <c r="A20">
        <v>17</v>
      </c>
      <c r="B20" s="36" t="s">
        <v>206</v>
      </c>
      <c r="C20" s="49" t="s">
        <v>203</v>
      </c>
      <c r="D20" s="50" t="s">
        <v>207</v>
      </c>
      <c r="E20" s="65" t="s">
        <v>208</v>
      </c>
      <c r="F20" s="62" t="s">
        <v>70</v>
      </c>
    </row>
    <row r="21" spans="1:6" ht="102" customHeight="1" x14ac:dyDescent="0.25">
      <c r="A21">
        <v>18</v>
      </c>
    </row>
  </sheetData>
  <sortState xmlns:xlrd2="http://schemas.microsoft.com/office/spreadsheetml/2017/richdata2" ref="A1:F21">
    <sortCondition ref="A2:A21"/>
  </sortState>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914D4-4228-4C0C-9DD9-E0D3707F46ED}">
  <dimension ref="A1:AD57"/>
  <sheetViews>
    <sheetView topLeftCell="R7" zoomScale="89" workbookViewId="0">
      <pane ySplit="12" topLeftCell="A43" activePane="bottomLeft" state="frozen"/>
      <selection pane="bottomLeft" activeCell="R19" sqref="R19:R23"/>
    </sheetView>
  </sheetViews>
  <sheetFormatPr baseColWidth="10" defaultColWidth="9" defaultRowHeight="13.8" x14ac:dyDescent="0.25"/>
  <cols>
    <col min="1" max="15" width="3.3984375" customWidth="1"/>
    <col min="16" max="16" width="49.09765625" customWidth="1"/>
    <col min="17" max="17" width="31.19921875" customWidth="1"/>
    <col min="18" max="18" width="43.5" style="177" customWidth="1"/>
    <col min="19" max="19" width="57.69921875" hidden="1" customWidth="1"/>
    <col min="20" max="20" width="54.3984375" hidden="1" customWidth="1"/>
    <col min="21" max="21" width="64.59765625" hidden="1" customWidth="1"/>
    <col min="22" max="22" width="42.3984375" customWidth="1"/>
    <col min="23" max="24" width="9" customWidth="1"/>
    <col min="25" max="25" width="14.8984375" customWidth="1"/>
    <col min="26" max="26" width="20.59765625" customWidth="1"/>
    <col min="27" max="30" width="9" bestFit="1" customWidth="1"/>
  </cols>
  <sheetData>
    <row r="1" spans="1:30" ht="14.4" x14ac:dyDescent="0.3">
      <c r="A1" s="229" t="s">
        <v>209</v>
      </c>
      <c r="B1" s="230"/>
      <c r="C1" s="230"/>
      <c r="D1" s="230"/>
      <c r="E1" s="230"/>
      <c r="F1" s="230"/>
      <c r="G1" s="230"/>
      <c r="H1" s="230"/>
      <c r="I1" s="230"/>
      <c r="J1" s="230"/>
      <c r="K1" s="230"/>
      <c r="L1" s="230"/>
      <c r="M1" s="230"/>
      <c r="N1" s="230"/>
      <c r="O1" s="231"/>
      <c r="AD1" s="76" t="s">
        <v>210</v>
      </c>
    </row>
    <row r="2" spans="1:30" x14ac:dyDescent="0.25">
      <c r="A2" s="232"/>
      <c r="B2" s="233"/>
      <c r="C2" s="233"/>
      <c r="D2" s="233"/>
      <c r="E2" s="233"/>
      <c r="F2" s="233"/>
      <c r="G2" s="233"/>
      <c r="H2" s="233"/>
      <c r="I2" s="233"/>
      <c r="J2" s="233"/>
      <c r="K2" s="233"/>
      <c r="L2" s="233"/>
      <c r="M2" s="233"/>
      <c r="N2" s="233"/>
      <c r="O2" s="234"/>
      <c r="AD2" s="77"/>
    </row>
    <row r="3" spans="1:30" ht="28.8" x14ac:dyDescent="0.3">
      <c r="AD3" s="78" t="s">
        <v>211</v>
      </c>
    </row>
    <row r="4" spans="1:30" ht="18" x14ac:dyDescent="0.35">
      <c r="A4" s="235" t="s">
        <v>212</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7"/>
    </row>
    <row r="5" spans="1:30" ht="18" x14ac:dyDescent="0.35">
      <c r="A5" s="235" t="s">
        <v>213</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7"/>
    </row>
    <row r="6" spans="1:30" ht="15.6" x14ac:dyDescent="0.3">
      <c r="A6" s="238" t="s">
        <v>214</v>
      </c>
      <c r="B6" s="239"/>
      <c r="C6" s="239"/>
      <c r="D6" s="239"/>
      <c r="E6" s="239"/>
      <c r="F6" s="239"/>
      <c r="G6" s="239"/>
      <c r="H6" s="239"/>
      <c r="I6" s="239"/>
      <c r="J6" s="239"/>
      <c r="K6" s="239"/>
      <c r="L6" s="239"/>
      <c r="M6" s="239"/>
      <c r="N6" s="239"/>
      <c r="O6" s="239"/>
      <c r="P6" s="239"/>
      <c r="Q6" s="239"/>
      <c r="R6" s="240"/>
      <c r="S6" s="79" t="s">
        <v>209</v>
      </c>
      <c r="T6" s="79" t="s">
        <v>209</v>
      </c>
      <c r="U6" s="79" t="s">
        <v>209</v>
      </c>
      <c r="V6" s="241" t="s">
        <v>209</v>
      </c>
      <c r="W6" s="241"/>
      <c r="X6" s="241"/>
      <c r="Y6" s="241"/>
      <c r="Z6" s="241"/>
      <c r="AA6" s="241"/>
      <c r="AB6" s="241"/>
      <c r="AC6" s="241"/>
      <c r="AD6" s="242"/>
    </row>
    <row r="7" spans="1:30" ht="14.25" hidden="1" customHeight="1" x14ac:dyDescent="0.3">
      <c r="A7" s="224" t="s">
        <v>215</v>
      </c>
      <c r="B7" s="225"/>
      <c r="C7" s="225"/>
      <c r="D7" s="225"/>
      <c r="E7" s="225"/>
      <c r="F7" s="225"/>
      <c r="G7" s="225"/>
      <c r="H7" s="225"/>
      <c r="I7" s="225"/>
      <c r="J7" s="225"/>
      <c r="K7" s="225"/>
      <c r="L7" s="225"/>
      <c r="M7" s="225"/>
      <c r="N7" s="225"/>
      <c r="O7" s="225"/>
      <c r="P7" s="225"/>
      <c r="Q7" s="225"/>
      <c r="R7" s="226"/>
      <c r="S7" s="80"/>
      <c r="T7" s="80"/>
      <c r="U7" s="80"/>
      <c r="V7" s="227"/>
      <c r="W7" s="227"/>
      <c r="X7" s="227"/>
      <c r="Y7" s="227"/>
      <c r="Z7" s="227"/>
      <c r="AA7" s="227"/>
      <c r="AB7" s="227"/>
      <c r="AC7" s="227"/>
      <c r="AD7" s="228"/>
    </row>
    <row r="8" spans="1:30" ht="14.25" hidden="1" customHeight="1" x14ac:dyDescent="0.3">
      <c r="A8" s="224" t="s">
        <v>216</v>
      </c>
      <c r="B8" s="225"/>
      <c r="C8" s="225"/>
      <c r="D8" s="225"/>
      <c r="E8" s="225"/>
      <c r="F8" s="225"/>
      <c r="G8" s="225"/>
      <c r="H8" s="225"/>
      <c r="I8" s="225"/>
      <c r="J8" s="225"/>
      <c r="K8" s="225"/>
      <c r="L8" s="225"/>
      <c r="M8" s="225"/>
      <c r="N8" s="225"/>
      <c r="O8" s="225"/>
      <c r="P8" s="225"/>
      <c r="Q8" s="225"/>
      <c r="R8" s="226"/>
      <c r="S8" s="80"/>
      <c r="T8" s="80"/>
      <c r="U8" s="80"/>
      <c r="V8" s="227"/>
      <c r="W8" s="227"/>
      <c r="X8" s="227"/>
      <c r="Y8" s="227"/>
      <c r="Z8" s="227"/>
      <c r="AA8" s="227"/>
      <c r="AB8" s="227"/>
      <c r="AC8" s="227"/>
      <c r="AD8" s="228"/>
    </row>
    <row r="9" spans="1:30" ht="14.25" hidden="1" customHeight="1" x14ac:dyDescent="0.3">
      <c r="A9" s="224" t="s">
        <v>217</v>
      </c>
      <c r="B9" s="225"/>
      <c r="C9" s="225"/>
      <c r="D9" s="225"/>
      <c r="E9" s="225"/>
      <c r="F9" s="225"/>
      <c r="G9" s="225"/>
      <c r="H9" s="225"/>
      <c r="I9" s="225"/>
      <c r="J9" s="225"/>
      <c r="K9" s="225"/>
      <c r="L9" s="225"/>
      <c r="M9" s="225"/>
      <c r="N9" s="225"/>
      <c r="O9" s="225"/>
      <c r="P9" s="225"/>
      <c r="Q9" s="225"/>
      <c r="R9" s="226"/>
      <c r="S9" s="80"/>
      <c r="T9" s="80"/>
      <c r="U9" s="80"/>
      <c r="V9" s="227"/>
      <c r="W9" s="227"/>
      <c r="X9" s="227"/>
      <c r="Y9" s="227"/>
      <c r="Z9" s="227"/>
      <c r="AA9" s="227"/>
      <c r="AB9" s="227"/>
      <c r="AC9" s="227"/>
      <c r="AD9" s="228"/>
    </row>
    <row r="10" spans="1:30" ht="14.25" hidden="1" customHeight="1" x14ac:dyDescent="0.3">
      <c r="A10" s="243" t="s">
        <v>218</v>
      </c>
      <c r="B10" s="244"/>
      <c r="C10" s="244"/>
      <c r="D10" s="244"/>
      <c r="E10" s="244"/>
      <c r="F10" s="244"/>
      <c r="G10" s="244"/>
      <c r="H10" s="244"/>
      <c r="I10" s="244"/>
      <c r="J10" s="244"/>
      <c r="K10" s="244"/>
      <c r="L10" s="244"/>
      <c r="M10" s="244"/>
      <c r="N10" s="244"/>
      <c r="O10" s="244"/>
      <c r="P10" s="244"/>
      <c r="Q10" s="244"/>
      <c r="R10" s="245"/>
      <c r="S10" s="81" t="s">
        <v>209</v>
      </c>
      <c r="T10" s="81" t="s">
        <v>209</v>
      </c>
      <c r="U10" s="81" t="s">
        <v>209</v>
      </c>
      <c r="V10" s="227"/>
      <c r="W10" s="227"/>
      <c r="X10" s="227"/>
      <c r="Y10" s="227"/>
      <c r="Z10" s="227"/>
      <c r="AA10" s="227"/>
      <c r="AB10" s="227"/>
      <c r="AC10" s="227"/>
      <c r="AD10" s="228"/>
    </row>
    <row r="11" spans="1:30" ht="14.25" hidden="1" customHeight="1" x14ac:dyDescent="0.3">
      <c r="A11" s="224" t="s">
        <v>219</v>
      </c>
      <c r="B11" s="225"/>
      <c r="C11" s="225"/>
      <c r="D11" s="225"/>
      <c r="E11" s="225"/>
      <c r="F11" s="225"/>
      <c r="G11" s="225"/>
      <c r="H11" s="225"/>
      <c r="I11" s="225"/>
      <c r="J11" s="225"/>
      <c r="K11" s="225"/>
      <c r="L11" s="225"/>
      <c r="M11" s="225"/>
      <c r="N11" s="225"/>
      <c r="O11" s="225"/>
      <c r="P11" s="225"/>
      <c r="Q11" s="225"/>
      <c r="R11" s="226"/>
      <c r="S11" s="80"/>
      <c r="T11" s="80"/>
      <c r="U11" s="80"/>
      <c r="V11" s="227"/>
      <c r="W11" s="227"/>
      <c r="X11" s="227"/>
      <c r="Y11" s="227"/>
      <c r="Z11" s="227"/>
      <c r="AA11" s="227"/>
      <c r="AB11" s="227"/>
      <c r="AC11" s="227"/>
      <c r="AD11" s="228"/>
    </row>
    <row r="12" spans="1:30" ht="14.25" hidden="1" customHeight="1" x14ac:dyDescent="0.3">
      <c r="A12" s="246" t="s">
        <v>220</v>
      </c>
      <c r="B12" s="230"/>
      <c r="C12" s="230"/>
      <c r="D12" s="230"/>
      <c r="E12" s="230"/>
      <c r="F12" s="230"/>
      <c r="G12" s="230"/>
      <c r="H12" s="230"/>
      <c r="I12" s="230"/>
      <c r="J12" s="230"/>
      <c r="K12" s="230"/>
      <c r="L12" s="230"/>
      <c r="M12" s="230"/>
      <c r="N12" s="230"/>
      <c r="O12" s="230"/>
      <c r="P12" s="230"/>
      <c r="Q12" s="230"/>
      <c r="R12" s="247"/>
      <c r="S12" s="80"/>
      <c r="T12" s="80"/>
      <c r="U12" s="80"/>
      <c r="V12" s="254" t="s">
        <v>221</v>
      </c>
      <c r="W12" s="254"/>
      <c r="X12" s="254"/>
      <c r="Y12" s="254"/>
      <c r="Z12" s="254"/>
      <c r="AA12" s="254"/>
      <c r="AB12" s="255" t="s">
        <v>222</v>
      </c>
      <c r="AC12" s="255"/>
      <c r="AD12" s="256"/>
    </row>
    <row r="13" spans="1:30" ht="14.25" hidden="1" customHeight="1" x14ac:dyDescent="0.3">
      <c r="A13" s="248"/>
      <c r="B13" s="249"/>
      <c r="C13" s="249"/>
      <c r="D13" s="249"/>
      <c r="E13" s="249"/>
      <c r="F13" s="249"/>
      <c r="G13" s="249"/>
      <c r="H13" s="249"/>
      <c r="I13" s="249"/>
      <c r="J13" s="249"/>
      <c r="K13" s="249"/>
      <c r="L13" s="249"/>
      <c r="M13" s="249"/>
      <c r="N13" s="249"/>
      <c r="O13" s="249"/>
      <c r="P13" s="249"/>
      <c r="Q13" s="249"/>
      <c r="R13" s="250"/>
      <c r="S13" s="80"/>
      <c r="T13" s="80"/>
      <c r="U13" s="80"/>
      <c r="V13" s="254" t="s">
        <v>221</v>
      </c>
      <c r="W13" s="254"/>
      <c r="X13" s="254"/>
      <c r="Y13" s="254"/>
      <c r="Z13" s="254"/>
      <c r="AA13" s="254"/>
      <c r="AB13" s="255" t="s">
        <v>222</v>
      </c>
      <c r="AC13" s="255"/>
      <c r="AD13" s="256"/>
    </row>
    <row r="14" spans="1:30" ht="14.25" hidden="1" customHeight="1" x14ac:dyDescent="0.3">
      <c r="A14" s="248"/>
      <c r="B14" s="249"/>
      <c r="C14" s="249"/>
      <c r="D14" s="249"/>
      <c r="E14" s="249"/>
      <c r="F14" s="249"/>
      <c r="G14" s="249"/>
      <c r="H14" s="249"/>
      <c r="I14" s="249"/>
      <c r="J14" s="249"/>
      <c r="K14" s="249"/>
      <c r="L14" s="249"/>
      <c r="M14" s="249"/>
      <c r="N14" s="249"/>
      <c r="O14" s="249"/>
      <c r="P14" s="249"/>
      <c r="Q14" s="249"/>
      <c r="R14" s="250"/>
      <c r="S14" s="80"/>
      <c r="T14" s="80"/>
      <c r="U14" s="80"/>
      <c r="V14" s="254" t="s">
        <v>221</v>
      </c>
      <c r="W14" s="254"/>
      <c r="X14" s="254"/>
      <c r="Y14" s="254"/>
      <c r="Z14" s="254"/>
      <c r="AA14" s="254"/>
      <c r="AB14" s="255" t="s">
        <v>222</v>
      </c>
      <c r="AC14" s="255"/>
      <c r="AD14" s="256"/>
    </row>
    <row r="15" spans="1:30" ht="15.6" hidden="1" x14ac:dyDescent="0.3">
      <c r="A15" s="251"/>
      <c r="B15" s="252"/>
      <c r="C15" s="252"/>
      <c r="D15" s="252"/>
      <c r="E15" s="252"/>
      <c r="F15" s="252"/>
      <c r="G15" s="252"/>
      <c r="H15" s="252"/>
      <c r="I15" s="252"/>
      <c r="J15" s="252"/>
      <c r="K15" s="252"/>
      <c r="L15" s="252"/>
      <c r="M15" s="252"/>
      <c r="N15" s="252"/>
      <c r="O15" s="252"/>
      <c r="P15" s="252"/>
      <c r="Q15" s="252"/>
      <c r="R15" s="253"/>
      <c r="S15" s="82" t="s">
        <v>209</v>
      </c>
      <c r="T15" s="82" t="s">
        <v>209</v>
      </c>
      <c r="U15" s="82" t="s">
        <v>209</v>
      </c>
      <c r="V15" s="254" t="s">
        <v>221</v>
      </c>
      <c r="W15" s="254"/>
      <c r="X15" s="254"/>
      <c r="Y15" s="254"/>
      <c r="Z15" s="254"/>
      <c r="AA15" s="254"/>
      <c r="AB15" s="255" t="s">
        <v>222</v>
      </c>
      <c r="AC15" s="255"/>
      <c r="AD15" s="256"/>
    </row>
    <row r="16" spans="1:30" ht="14.4" hidden="1" x14ac:dyDescent="0.3">
      <c r="A16" s="83"/>
      <c r="P16" s="83"/>
      <c r="Q16" s="83"/>
      <c r="R16" s="178"/>
      <c r="S16" s="83"/>
      <c r="T16" s="83"/>
      <c r="U16" s="83"/>
      <c r="V16" s="83"/>
      <c r="W16" s="83"/>
      <c r="X16" s="83"/>
      <c r="Y16" s="83"/>
      <c r="Z16" s="83"/>
      <c r="AA16" s="83"/>
      <c r="AB16" s="83"/>
      <c r="AC16" s="83"/>
      <c r="AD16" s="83"/>
    </row>
    <row r="17" spans="1:30" ht="21.75" customHeight="1" x14ac:dyDescent="0.3">
      <c r="A17" s="257" t="s">
        <v>223</v>
      </c>
      <c r="B17" s="258"/>
      <c r="C17" s="258"/>
      <c r="D17" s="258"/>
      <c r="E17" s="258"/>
      <c r="F17" s="258"/>
      <c r="G17" s="258"/>
      <c r="H17" s="258"/>
      <c r="I17" s="258"/>
      <c r="J17" s="258"/>
      <c r="K17" s="258"/>
      <c r="L17" s="258"/>
      <c r="M17" s="258"/>
      <c r="N17" s="258"/>
      <c r="O17" s="259"/>
      <c r="P17" s="263" t="s">
        <v>224</v>
      </c>
      <c r="Q17" s="265" t="s">
        <v>3</v>
      </c>
      <c r="R17" s="267" t="s">
        <v>4</v>
      </c>
      <c r="S17" s="263" t="s">
        <v>225</v>
      </c>
      <c r="T17" s="263" t="s">
        <v>226</v>
      </c>
      <c r="U17" s="263" t="s">
        <v>227</v>
      </c>
      <c r="V17" s="263" t="s">
        <v>228</v>
      </c>
      <c r="W17" s="271" t="s">
        <v>229</v>
      </c>
      <c r="X17" s="272"/>
      <c r="Y17" s="263" t="s">
        <v>230</v>
      </c>
      <c r="Z17" s="263" t="s">
        <v>231</v>
      </c>
      <c r="AA17" s="271" t="s">
        <v>232</v>
      </c>
      <c r="AB17" s="271"/>
      <c r="AC17" s="272"/>
      <c r="AD17" s="273" t="s">
        <v>233</v>
      </c>
    </row>
    <row r="18" spans="1:30" ht="36" customHeight="1" x14ac:dyDescent="0.3">
      <c r="A18" s="260"/>
      <c r="B18" s="261"/>
      <c r="C18" s="261"/>
      <c r="D18" s="261"/>
      <c r="E18" s="261"/>
      <c r="F18" s="261"/>
      <c r="G18" s="261"/>
      <c r="H18" s="261"/>
      <c r="I18" s="261"/>
      <c r="J18" s="261"/>
      <c r="K18" s="261"/>
      <c r="L18" s="261"/>
      <c r="M18" s="261"/>
      <c r="N18" s="261"/>
      <c r="O18" s="262"/>
      <c r="P18" s="264"/>
      <c r="Q18" s="266"/>
      <c r="R18" s="268"/>
      <c r="S18" s="269"/>
      <c r="T18" s="269"/>
      <c r="U18" s="269"/>
      <c r="V18" s="270"/>
      <c r="W18" s="84" t="s">
        <v>234</v>
      </c>
      <c r="X18" s="84" t="s">
        <v>235</v>
      </c>
      <c r="Y18" s="269"/>
      <c r="Z18" s="264"/>
      <c r="AA18" s="85" t="s">
        <v>236</v>
      </c>
      <c r="AB18" s="85" t="s">
        <v>237</v>
      </c>
      <c r="AC18" s="85" t="s">
        <v>238</v>
      </c>
      <c r="AD18" s="274"/>
    </row>
    <row r="19" spans="1:30" ht="72.75" customHeight="1" x14ac:dyDescent="0.3">
      <c r="A19" s="295" t="s">
        <v>239</v>
      </c>
      <c r="B19" s="296"/>
      <c r="C19" s="296"/>
      <c r="D19" s="296"/>
      <c r="E19" s="296"/>
      <c r="F19" s="296"/>
      <c r="G19" s="296"/>
      <c r="H19" s="296"/>
      <c r="I19" s="296"/>
      <c r="J19" s="296"/>
      <c r="K19" s="296"/>
      <c r="L19" s="296"/>
      <c r="M19" s="296"/>
      <c r="N19" s="296"/>
      <c r="O19" s="297"/>
      <c r="P19" s="285" t="s">
        <v>280</v>
      </c>
      <c r="Q19" s="288" t="s">
        <v>240</v>
      </c>
      <c r="R19" s="289" t="s">
        <v>137</v>
      </c>
      <c r="S19" s="94" t="s">
        <v>140</v>
      </c>
      <c r="T19" s="95" t="s">
        <v>139</v>
      </c>
      <c r="U19" s="93" t="s">
        <v>42</v>
      </c>
      <c r="V19" s="101" t="s">
        <v>283</v>
      </c>
      <c r="W19" s="86" t="s">
        <v>209</v>
      </c>
      <c r="X19" s="86" t="s">
        <v>209</v>
      </c>
      <c r="Y19" s="172" t="s">
        <v>317</v>
      </c>
      <c r="Z19" s="97" t="s">
        <v>242</v>
      </c>
      <c r="AA19" s="86" t="s">
        <v>209</v>
      </c>
      <c r="AB19" s="86" t="s">
        <v>209</v>
      </c>
      <c r="AC19" s="86" t="s">
        <v>209</v>
      </c>
      <c r="AD19" s="86" t="s">
        <v>209</v>
      </c>
    </row>
    <row r="20" spans="1:30" ht="72.75" customHeight="1" x14ac:dyDescent="0.3">
      <c r="A20" s="298"/>
      <c r="B20" s="299"/>
      <c r="C20" s="299"/>
      <c r="D20" s="299"/>
      <c r="E20" s="299"/>
      <c r="F20" s="299"/>
      <c r="G20" s="299"/>
      <c r="H20" s="299"/>
      <c r="I20" s="299"/>
      <c r="J20" s="299"/>
      <c r="K20" s="299"/>
      <c r="L20" s="299"/>
      <c r="M20" s="299"/>
      <c r="N20" s="299"/>
      <c r="O20" s="300"/>
      <c r="P20" s="286"/>
      <c r="Q20" s="286"/>
      <c r="R20" s="290"/>
      <c r="S20" s="94"/>
      <c r="T20" s="95"/>
      <c r="U20" s="93"/>
      <c r="V20" s="101" t="s">
        <v>282</v>
      </c>
      <c r="W20" s="86"/>
      <c r="X20" s="86"/>
      <c r="Y20" s="92" t="s">
        <v>241</v>
      </c>
      <c r="Z20" s="97"/>
      <c r="AA20" s="86"/>
      <c r="AB20" s="86"/>
      <c r="AC20" s="86"/>
      <c r="AD20" s="86"/>
    </row>
    <row r="21" spans="1:30" ht="59.25" customHeight="1" x14ac:dyDescent="0.3">
      <c r="A21" s="298"/>
      <c r="B21" s="299"/>
      <c r="C21" s="299"/>
      <c r="D21" s="299"/>
      <c r="E21" s="299"/>
      <c r="F21" s="299"/>
      <c r="G21" s="299"/>
      <c r="H21" s="299"/>
      <c r="I21" s="299"/>
      <c r="J21" s="299"/>
      <c r="K21" s="299"/>
      <c r="L21" s="299"/>
      <c r="M21" s="299"/>
      <c r="N21" s="299"/>
      <c r="O21" s="300"/>
      <c r="P21" s="286"/>
      <c r="Q21" s="286"/>
      <c r="R21" s="290"/>
      <c r="S21" s="94"/>
      <c r="T21" s="95"/>
      <c r="U21" s="93"/>
      <c r="V21" s="212" t="s">
        <v>284</v>
      </c>
      <c r="W21" s="86"/>
      <c r="X21" s="86"/>
      <c r="Y21" s="92" t="s">
        <v>318</v>
      </c>
      <c r="Z21" s="97"/>
      <c r="AA21" s="86"/>
      <c r="AB21" s="86"/>
      <c r="AC21" s="86"/>
      <c r="AD21" s="86"/>
    </row>
    <row r="22" spans="1:30" ht="59.25" customHeight="1" x14ac:dyDescent="0.3">
      <c r="A22" s="298"/>
      <c r="B22" s="299"/>
      <c r="C22" s="299"/>
      <c r="D22" s="299"/>
      <c r="E22" s="299"/>
      <c r="F22" s="299"/>
      <c r="G22" s="299"/>
      <c r="H22" s="299"/>
      <c r="I22" s="299"/>
      <c r="J22" s="299"/>
      <c r="K22" s="299"/>
      <c r="L22" s="299"/>
      <c r="M22" s="299"/>
      <c r="N22" s="299"/>
      <c r="O22" s="300"/>
      <c r="P22" s="286"/>
      <c r="Q22" s="286"/>
      <c r="R22" s="290"/>
      <c r="S22" s="94"/>
      <c r="T22" s="95"/>
      <c r="U22" s="93"/>
      <c r="V22" s="213"/>
      <c r="W22" s="86"/>
      <c r="X22" s="86"/>
      <c r="Y22" s="92" t="s">
        <v>319</v>
      </c>
      <c r="Z22" s="97"/>
      <c r="AA22" s="86"/>
      <c r="AB22" s="86"/>
      <c r="AC22" s="86"/>
      <c r="AD22" s="86"/>
    </row>
    <row r="23" spans="1:30" ht="72.75" customHeight="1" x14ac:dyDescent="0.3">
      <c r="A23" s="298"/>
      <c r="B23" s="299"/>
      <c r="C23" s="299"/>
      <c r="D23" s="299"/>
      <c r="E23" s="299"/>
      <c r="F23" s="299"/>
      <c r="G23" s="299"/>
      <c r="H23" s="299"/>
      <c r="I23" s="299"/>
      <c r="J23" s="299"/>
      <c r="K23" s="299"/>
      <c r="L23" s="299"/>
      <c r="M23" s="299"/>
      <c r="N23" s="299"/>
      <c r="O23" s="300"/>
      <c r="P23" s="287"/>
      <c r="Q23" s="287"/>
      <c r="R23" s="291"/>
      <c r="S23" s="94"/>
      <c r="T23" s="95"/>
      <c r="U23" s="93"/>
      <c r="V23" s="101" t="s">
        <v>285</v>
      </c>
      <c r="W23" s="86"/>
      <c r="X23" s="86"/>
      <c r="Y23" s="92" t="s">
        <v>316</v>
      </c>
      <c r="Z23" s="97"/>
      <c r="AA23" s="86"/>
      <c r="AB23" s="86"/>
      <c r="AC23" s="86"/>
      <c r="AD23" s="86"/>
    </row>
    <row r="24" spans="1:30" ht="81" customHeight="1" x14ac:dyDescent="0.3">
      <c r="A24" s="298"/>
      <c r="B24" s="299"/>
      <c r="C24" s="299"/>
      <c r="D24" s="299"/>
      <c r="E24" s="299"/>
      <c r="F24" s="299"/>
      <c r="G24" s="299"/>
      <c r="H24" s="299"/>
      <c r="I24" s="299"/>
      <c r="J24" s="299"/>
      <c r="K24" s="299"/>
      <c r="L24" s="299"/>
      <c r="M24" s="299"/>
      <c r="N24" s="299"/>
      <c r="O24" s="300"/>
      <c r="P24" s="288" t="s">
        <v>279</v>
      </c>
      <c r="Q24" s="288" t="s">
        <v>243</v>
      </c>
      <c r="R24" s="289" t="s">
        <v>21</v>
      </c>
      <c r="S24" s="94" t="s">
        <v>144</v>
      </c>
      <c r="T24" s="47" t="s">
        <v>143</v>
      </c>
      <c r="U24" s="73" t="s">
        <v>23</v>
      </c>
      <c r="V24" s="156" t="s">
        <v>293</v>
      </c>
      <c r="W24" s="86" t="s">
        <v>209</v>
      </c>
      <c r="X24" s="86" t="s">
        <v>209</v>
      </c>
      <c r="Y24" s="92" t="s">
        <v>244</v>
      </c>
      <c r="Z24" s="92" t="s">
        <v>242</v>
      </c>
      <c r="AA24" s="86" t="s">
        <v>209</v>
      </c>
      <c r="AB24" s="86" t="s">
        <v>209</v>
      </c>
      <c r="AC24" s="86" t="s">
        <v>209</v>
      </c>
      <c r="AD24" s="86" t="s">
        <v>209</v>
      </c>
    </row>
    <row r="25" spans="1:30" ht="81" customHeight="1" x14ac:dyDescent="0.3">
      <c r="A25" s="298"/>
      <c r="B25" s="299"/>
      <c r="C25" s="299"/>
      <c r="D25" s="299"/>
      <c r="E25" s="299"/>
      <c r="F25" s="299"/>
      <c r="G25" s="299"/>
      <c r="H25" s="299"/>
      <c r="I25" s="299"/>
      <c r="J25" s="299"/>
      <c r="K25" s="299"/>
      <c r="L25" s="299"/>
      <c r="M25" s="299"/>
      <c r="N25" s="299"/>
      <c r="O25" s="300"/>
      <c r="P25" s="286"/>
      <c r="Q25" s="286"/>
      <c r="R25" s="290"/>
      <c r="S25" s="94"/>
      <c r="T25" s="159"/>
      <c r="U25" s="160"/>
      <c r="V25" s="156" t="s">
        <v>306</v>
      </c>
      <c r="W25" s="86"/>
      <c r="X25" s="86"/>
      <c r="Y25" s="92"/>
      <c r="Z25" s="92"/>
      <c r="AA25" s="86"/>
      <c r="AB25" s="86"/>
      <c r="AC25" s="86"/>
      <c r="AD25" s="86"/>
    </row>
    <row r="26" spans="1:30" ht="81" customHeight="1" x14ac:dyDescent="0.3">
      <c r="A26" s="298"/>
      <c r="B26" s="299"/>
      <c r="C26" s="299"/>
      <c r="D26" s="299"/>
      <c r="E26" s="299"/>
      <c r="F26" s="299"/>
      <c r="G26" s="299"/>
      <c r="H26" s="299"/>
      <c r="I26" s="299"/>
      <c r="J26" s="299"/>
      <c r="K26" s="299"/>
      <c r="L26" s="299"/>
      <c r="M26" s="299"/>
      <c r="N26" s="299"/>
      <c r="O26" s="300"/>
      <c r="P26" s="287"/>
      <c r="Q26" s="287"/>
      <c r="R26" s="291"/>
      <c r="S26" s="94"/>
      <c r="T26" s="159"/>
      <c r="U26" s="160"/>
      <c r="V26" s="156" t="s">
        <v>294</v>
      </c>
      <c r="W26" s="86"/>
      <c r="X26" s="86"/>
      <c r="Y26" s="92"/>
      <c r="Z26" s="92"/>
      <c r="AA26" s="86"/>
      <c r="AB26" s="86"/>
      <c r="AC26" s="86"/>
      <c r="AD26" s="86"/>
    </row>
    <row r="27" spans="1:30" ht="53.25" customHeight="1" x14ac:dyDescent="0.3">
      <c r="A27" s="298"/>
      <c r="B27" s="299"/>
      <c r="C27" s="299"/>
      <c r="D27" s="299"/>
      <c r="E27" s="299"/>
      <c r="F27" s="299"/>
      <c r="G27" s="299"/>
      <c r="H27" s="299"/>
      <c r="I27" s="299"/>
      <c r="J27" s="299"/>
      <c r="K27" s="299"/>
      <c r="L27" s="299"/>
      <c r="M27" s="299"/>
      <c r="N27" s="299"/>
      <c r="O27" s="300"/>
      <c r="P27" s="288" t="s">
        <v>279</v>
      </c>
      <c r="Q27" s="288" t="s">
        <v>240</v>
      </c>
      <c r="R27" s="289" t="s">
        <v>45</v>
      </c>
      <c r="S27" s="292" t="s">
        <v>147</v>
      </c>
      <c r="T27" s="275" t="s">
        <v>146</v>
      </c>
      <c r="U27" s="278" t="s">
        <v>245</v>
      </c>
      <c r="V27" s="101" t="s">
        <v>299</v>
      </c>
      <c r="W27" s="86" t="s">
        <v>209</v>
      </c>
      <c r="X27" s="86" t="s">
        <v>209</v>
      </c>
      <c r="Z27" s="92" t="s">
        <v>247</v>
      </c>
      <c r="AA27" s="86" t="s">
        <v>209</v>
      </c>
      <c r="AB27" s="86" t="s">
        <v>209</v>
      </c>
      <c r="AC27" s="86" t="s">
        <v>209</v>
      </c>
      <c r="AD27" s="86" t="s">
        <v>209</v>
      </c>
    </row>
    <row r="28" spans="1:30" ht="53.25" customHeight="1" x14ac:dyDescent="0.3">
      <c r="A28" s="298"/>
      <c r="B28" s="299"/>
      <c r="C28" s="299"/>
      <c r="D28" s="299"/>
      <c r="E28" s="299"/>
      <c r="F28" s="299"/>
      <c r="G28" s="299"/>
      <c r="H28" s="299"/>
      <c r="I28" s="299"/>
      <c r="J28" s="299"/>
      <c r="K28" s="299"/>
      <c r="L28" s="299"/>
      <c r="M28" s="299"/>
      <c r="N28" s="299"/>
      <c r="O28" s="300"/>
      <c r="P28" s="286"/>
      <c r="Q28" s="286"/>
      <c r="R28" s="290"/>
      <c r="S28" s="292"/>
      <c r="T28" s="276"/>
      <c r="U28" s="279"/>
      <c r="V28" s="101" t="s">
        <v>295</v>
      </c>
      <c r="W28" s="86"/>
      <c r="X28" s="86"/>
      <c r="Y28" s="96" t="s">
        <v>246</v>
      </c>
      <c r="Z28" s="92"/>
      <c r="AA28" s="86"/>
      <c r="AB28" s="86"/>
      <c r="AC28" s="86"/>
      <c r="AD28" s="86"/>
    </row>
    <row r="29" spans="1:30" ht="53.25" customHeight="1" x14ac:dyDescent="0.3">
      <c r="A29" s="298"/>
      <c r="B29" s="299"/>
      <c r="C29" s="299"/>
      <c r="D29" s="299"/>
      <c r="E29" s="299"/>
      <c r="F29" s="299"/>
      <c r="G29" s="299"/>
      <c r="H29" s="299"/>
      <c r="I29" s="299"/>
      <c r="J29" s="299"/>
      <c r="K29" s="299"/>
      <c r="L29" s="299"/>
      <c r="M29" s="299"/>
      <c r="N29" s="299"/>
      <c r="O29" s="300"/>
      <c r="P29" s="286"/>
      <c r="Q29" s="286"/>
      <c r="R29" s="290"/>
      <c r="S29" s="292"/>
      <c r="T29" s="276"/>
      <c r="U29" s="279"/>
      <c r="V29" s="101" t="s">
        <v>296</v>
      </c>
      <c r="W29" s="86"/>
      <c r="X29" s="86"/>
      <c r="Y29" s="96"/>
      <c r="Z29" s="92"/>
      <c r="AA29" s="86"/>
      <c r="AB29" s="86"/>
      <c r="AC29" s="86"/>
      <c r="AD29" s="86"/>
    </row>
    <row r="30" spans="1:30" ht="53.25" customHeight="1" x14ac:dyDescent="0.3">
      <c r="A30" s="298"/>
      <c r="B30" s="299"/>
      <c r="C30" s="299"/>
      <c r="D30" s="299"/>
      <c r="E30" s="299"/>
      <c r="F30" s="299"/>
      <c r="G30" s="299"/>
      <c r="H30" s="299"/>
      <c r="I30" s="299"/>
      <c r="J30" s="299"/>
      <c r="K30" s="299"/>
      <c r="L30" s="299"/>
      <c r="M30" s="299"/>
      <c r="N30" s="299"/>
      <c r="O30" s="300"/>
      <c r="P30" s="286"/>
      <c r="Q30" s="286"/>
      <c r="R30" s="290"/>
      <c r="S30" s="292"/>
      <c r="T30" s="276"/>
      <c r="U30" s="279"/>
      <c r="V30" s="101" t="s">
        <v>302</v>
      </c>
      <c r="W30" s="86"/>
      <c r="X30" s="86"/>
      <c r="Y30" s="96"/>
      <c r="Z30" s="92"/>
      <c r="AA30" s="86"/>
      <c r="AB30" s="86"/>
      <c r="AC30" s="86"/>
      <c r="AD30" s="86"/>
    </row>
    <row r="31" spans="1:30" ht="53.25" customHeight="1" x14ac:dyDescent="0.3">
      <c r="A31" s="298"/>
      <c r="B31" s="299"/>
      <c r="C31" s="299"/>
      <c r="D31" s="299"/>
      <c r="E31" s="299"/>
      <c r="F31" s="299"/>
      <c r="G31" s="299"/>
      <c r="H31" s="299"/>
      <c r="I31" s="299"/>
      <c r="J31" s="299"/>
      <c r="K31" s="299"/>
      <c r="L31" s="299"/>
      <c r="M31" s="299"/>
      <c r="N31" s="299"/>
      <c r="O31" s="300"/>
      <c r="P31" s="287"/>
      <c r="Q31" s="287"/>
      <c r="R31" s="291"/>
      <c r="S31" s="292"/>
      <c r="T31" s="277"/>
      <c r="U31" s="280"/>
      <c r="V31" s="161" t="s">
        <v>297</v>
      </c>
      <c r="W31" s="86"/>
      <c r="X31" s="86"/>
      <c r="Y31" s="92" t="s">
        <v>248</v>
      </c>
      <c r="Z31" s="92" t="s">
        <v>249</v>
      </c>
      <c r="AA31" s="86"/>
      <c r="AB31" s="86"/>
      <c r="AC31" s="86"/>
      <c r="AD31" s="86"/>
    </row>
    <row r="32" spans="1:30" ht="36.75" customHeight="1" x14ac:dyDescent="0.3">
      <c r="A32" s="165" t="s">
        <v>250</v>
      </c>
      <c r="B32" s="166"/>
      <c r="C32" s="166"/>
      <c r="D32" s="166"/>
      <c r="E32" s="166"/>
      <c r="F32" s="166"/>
      <c r="G32" s="166"/>
      <c r="H32" s="166"/>
      <c r="I32" s="166"/>
      <c r="J32" s="166"/>
      <c r="K32" s="166"/>
      <c r="L32" s="166"/>
      <c r="M32" s="166"/>
      <c r="N32" s="166"/>
      <c r="O32" s="167"/>
      <c r="P32" s="214" t="s">
        <v>89</v>
      </c>
      <c r="Q32" s="216" t="s">
        <v>243</v>
      </c>
      <c r="R32" s="218" t="s">
        <v>149</v>
      </c>
      <c r="S32" s="157"/>
      <c r="T32" s="105"/>
      <c r="U32" s="158"/>
      <c r="V32" s="101" t="s">
        <v>304</v>
      </c>
      <c r="W32" s="86"/>
      <c r="X32" s="86"/>
      <c r="Y32" s="92"/>
      <c r="Z32" s="92"/>
      <c r="AA32" s="86"/>
      <c r="AB32" s="86"/>
      <c r="AC32" s="86"/>
      <c r="AD32" s="86"/>
    </row>
    <row r="33" spans="1:30" ht="36.75" customHeight="1" x14ac:dyDescent="0.3">
      <c r="A33" s="165"/>
      <c r="B33" s="166"/>
      <c r="C33" s="166"/>
      <c r="D33" s="166"/>
      <c r="E33" s="166"/>
      <c r="F33" s="166"/>
      <c r="G33" s="166"/>
      <c r="H33" s="166"/>
      <c r="I33" s="166"/>
      <c r="J33" s="166"/>
      <c r="K33" s="166"/>
      <c r="L33" s="166"/>
      <c r="M33" s="166"/>
      <c r="N33" s="166"/>
      <c r="O33" s="167"/>
      <c r="P33" s="215"/>
      <c r="Q33" s="217"/>
      <c r="R33" s="219"/>
      <c r="S33" s="54" t="s">
        <v>152</v>
      </c>
      <c r="T33" s="55" t="s">
        <v>151</v>
      </c>
      <c r="U33" s="60" t="s">
        <v>251</v>
      </c>
      <c r="V33" s="161" t="s">
        <v>308</v>
      </c>
      <c r="W33" s="86" t="s">
        <v>209</v>
      </c>
      <c r="X33" s="86" t="s">
        <v>209</v>
      </c>
      <c r="Y33" s="92" t="s">
        <v>269</v>
      </c>
      <c r="Z33" s="86" t="s">
        <v>270</v>
      </c>
      <c r="AA33" s="86" t="s">
        <v>209</v>
      </c>
      <c r="AB33" s="86" t="s">
        <v>209</v>
      </c>
      <c r="AC33" s="86" t="s">
        <v>209</v>
      </c>
      <c r="AD33" s="86" t="s">
        <v>209</v>
      </c>
    </row>
    <row r="34" spans="1:30" ht="36.75" customHeight="1" x14ac:dyDescent="0.3">
      <c r="A34" s="165"/>
      <c r="B34" s="166"/>
      <c r="C34" s="166"/>
      <c r="D34" s="166"/>
      <c r="E34" s="166"/>
      <c r="F34" s="166"/>
      <c r="G34" s="166"/>
      <c r="H34" s="166"/>
      <c r="I34" s="166"/>
      <c r="J34" s="166"/>
      <c r="K34" s="166"/>
      <c r="L34" s="166"/>
      <c r="M34" s="166"/>
      <c r="N34" s="166"/>
      <c r="O34" s="167"/>
      <c r="P34" s="222" t="s">
        <v>89</v>
      </c>
      <c r="Q34" s="222" t="s">
        <v>253</v>
      </c>
      <c r="R34" s="220" t="s">
        <v>254</v>
      </c>
      <c r="S34" s="54" t="s">
        <v>159</v>
      </c>
      <c r="T34" s="55" t="s">
        <v>158</v>
      </c>
      <c r="U34" s="58" t="s">
        <v>160</v>
      </c>
      <c r="V34" s="161" t="s">
        <v>310</v>
      </c>
      <c r="W34" s="86" t="s">
        <v>209</v>
      </c>
      <c r="X34" s="86" t="s">
        <v>209</v>
      </c>
      <c r="Y34" s="92" t="s">
        <v>255</v>
      </c>
      <c r="Z34" s="92" t="s">
        <v>249</v>
      </c>
      <c r="AA34" s="86" t="s">
        <v>209</v>
      </c>
      <c r="AB34" s="86" t="s">
        <v>209</v>
      </c>
      <c r="AC34" s="86" t="s">
        <v>209</v>
      </c>
      <c r="AD34" s="86" t="s">
        <v>209</v>
      </c>
    </row>
    <row r="35" spans="1:30" ht="36.75" customHeight="1" x14ac:dyDescent="0.3">
      <c r="A35" s="165"/>
      <c r="B35" s="166"/>
      <c r="C35" s="166"/>
      <c r="D35" s="166"/>
      <c r="E35" s="166"/>
      <c r="F35" s="166"/>
      <c r="G35" s="166"/>
      <c r="H35" s="166"/>
      <c r="I35" s="166"/>
      <c r="J35" s="166"/>
      <c r="K35" s="166"/>
      <c r="L35" s="166"/>
      <c r="M35" s="166"/>
      <c r="N35" s="166"/>
      <c r="O35" s="167"/>
      <c r="P35" s="223"/>
      <c r="Q35" s="223"/>
      <c r="R35" s="221"/>
      <c r="S35" s="54"/>
      <c r="T35" s="55"/>
      <c r="U35" s="61"/>
      <c r="V35" s="102" t="s">
        <v>311</v>
      </c>
      <c r="W35" s="86"/>
      <c r="X35" s="86"/>
      <c r="Y35" s="92"/>
      <c r="Z35" s="92"/>
      <c r="AA35" s="86"/>
      <c r="AB35" s="86"/>
      <c r="AC35" s="86"/>
      <c r="AD35" s="86"/>
    </row>
    <row r="36" spans="1:30" ht="36.75" customHeight="1" x14ac:dyDescent="0.3">
      <c r="A36" s="165"/>
      <c r="B36" s="166"/>
      <c r="C36" s="166"/>
      <c r="D36" s="166"/>
      <c r="E36" s="166"/>
      <c r="F36" s="166"/>
      <c r="G36" s="166"/>
      <c r="H36" s="166"/>
      <c r="I36" s="166"/>
      <c r="J36" s="166"/>
      <c r="K36" s="166"/>
      <c r="L36" s="166"/>
      <c r="M36" s="166"/>
      <c r="N36" s="166"/>
      <c r="O36" s="167"/>
      <c r="P36" s="301" t="s">
        <v>89</v>
      </c>
      <c r="Q36" s="303" t="s">
        <v>9</v>
      </c>
      <c r="R36" s="305" t="s">
        <v>173</v>
      </c>
      <c r="S36" s="54" t="s">
        <v>176</v>
      </c>
      <c r="T36" s="53" t="s">
        <v>175</v>
      </c>
      <c r="U36" s="90" t="s">
        <v>12</v>
      </c>
      <c r="V36" s="92" t="s">
        <v>314</v>
      </c>
      <c r="W36" s="86"/>
      <c r="X36" s="86"/>
      <c r="Y36" s="92"/>
      <c r="Z36" s="92"/>
      <c r="AA36" s="86"/>
      <c r="AB36" s="86"/>
      <c r="AC36" s="86"/>
      <c r="AD36" s="86"/>
    </row>
    <row r="37" spans="1:30" ht="36.75" customHeight="1" x14ac:dyDescent="0.25">
      <c r="P37" s="302"/>
      <c r="Q37" s="304"/>
      <c r="R37" s="306"/>
      <c r="V37" s="171" t="s">
        <v>315</v>
      </c>
    </row>
    <row r="38" spans="1:30" ht="53.25" customHeight="1" x14ac:dyDescent="0.3">
      <c r="A38" s="165"/>
      <c r="B38" s="166"/>
      <c r="C38" s="166"/>
      <c r="D38" s="166"/>
      <c r="E38" s="166"/>
      <c r="F38" s="166"/>
      <c r="G38" s="166"/>
      <c r="H38" s="166"/>
      <c r="I38" s="166"/>
      <c r="J38" s="166"/>
      <c r="K38" s="166"/>
      <c r="L38" s="166"/>
      <c r="M38" s="166"/>
      <c r="N38" s="166"/>
      <c r="O38" s="167"/>
      <c r="P38" s="55" t="s">
        <v>89</v>
      </c>
      <c r="Q38" s="162" t="s">
        <v>9</v>
      </c>
      <c r="R38" s="179" t="s">
        <v>256</v>
      </c>
      <c r="S38" s="155" t="s">
        <v>163</v>
      </c>
      <c r="T38" s="151" t="s">
        <v>162</v>
      </c>
      <c r="U38" s="153" t="s">
        <v>164</v>
      </c>
      <c r="V38" s="103" t="s">
        <v>257</v>
      </c>
      <c r="W38" s="86" t="s">
        <v>209</v>
      </c>
      <c r="X38" s="86" t="s">
        <v>209</v>
      </c>
      <c r="Y38" s="92" t="s">
        <v>258</v>
      </c>
      <c r="Z38" s="86" t="s">
        <v>252</v>
      </c>
      <c r="AA38" s="86" t="s">
        <v>209</v>
      </c>
      <c r="AB38" s="86" t="s">
        <v>209</v>
      </c>
      <c r="AC38" s="86" t="s">
        <v>209</v>
      </c>
      <c r="AD38" s="86" t="s">
        <v>209</v>
      </c>
    </row>
    <row r="39" spans="1:30" ht="53.25" customHeight="1" x14ac:dyDescent="0.3">
      <c r="A39" s="165"/>
      <c r="B39" s="166"/>
      <c r="C39" s="166"/>
      <c r="D39" s="166"/>
      <c r="E39" s="166"/>
      <c r="F39" s="166"/>
      <c r="G39" s="166"/>
      <c r="H39" s="166"/>
      <c r="I39" s="166"/>
      <c r="J39" s="166"/>
      <c r="K39" s="166"/>
      <c r="L39" s="166"/>
      <c r="M39" s="166"/>
      <c r="N39" s="166"/>
      <c r="O39" s="167"/>
      <c r="P39" s="55" t="s">
        <v>89</v>
      </c>
      <c r="Q39" s="150" t="s">
        <v>240</v>
      </c>
      <c r="R39" s="173" t="s">
        <v>153</v>
      </c>
      <c r="S39" s="54" t="s">
        <v>156</v>
      </c>
      <c r="T39" s="55" t="s">
        <v>155</v>
      </c>
      <c r="U39" s="60" t="s">
        <v>267</v>
      </c>
      <c r="V39" s="102" t="s">
        <v>275</v>
      </c>
      <c r="W39" s="86" t="s">
        <v>209</v>
      </c>
      <c r="X39" s="86" t="s">
        <v>209</v>
      </c>
      <c r="Y39" s="92" t="s">
        <v>268</v>
      </c>
      <c r="Z39" s="86" t="s">
        <v>252</v>
      </c>
      <c r="AA39" s="86" t="s">
        <v>209</v>
      </c>
      <c r="AB39" s="86" t="s">
        <v>209</v>
      </c>
      <c r="AC39" s="86" t="s">
        <v>209</v>
      </c>
      <c r="AD39" s="86" t="s">
        <v>209</v>
      </c>
    </row>
    <row r="40" spans="1:30" ht="53.25" customHeight="1" x14ac:dyDescent="0.3">
      <c r="A40" s="165"/>
      <c r="B40" s="166"/>
      <c r="C40" s="166"/>
      <c r="D40" s="166"/>
      <c r="E40" s="166"/>
      <c r="F40" s="166"/>
      <c r="G40" s="166"/>
      <c r="H40" s="166"/>
      <c r="I40" s="166"/>
      <c r="J40" s="166"/>
      <c r="K40" s="166"/>
      <c r="L40" s="166"/>
      <c r="M40" s="166"/>
      <c r="N40" s="166"/>
      <c r="O40" s="167"/>
      <c r="P40" s="55" t="s">
        <v>89</v>
      </c>
      <c r="Q40" s="163"/>
      <c r="R40" s="180"/>
      <c r="S40" s="155"/>
      <c r="T40" s="152"/>
      <c r="U40" s="154"/>
      <c r="V40" s="103" t="s">
        <v>263</v>
      </c>
      <c r="W40" s="86"/>
      <c r="X40" s="86"/>
      <c r="Y40" s="92" t="s">
        <v>259</v>
      </c>
      <c r="Z40" s="86" t="s">
        <v>252</v>
      </c>
      <c r="AA40" s="86"/>
      <c r="AB40" s="86"/>
      <c r="AC40" s="86"/>
      <c r="AD40" s="86"/>
    </row>
    <row r="41" spans="1:30" ht="53.25" customHeight="1" x14ac:dyDescent="0.3">
      <c r="A41" s="165"/>
      <c r="B41" s="166"/>
      <c r="C41" s="166"/>
      <c r="D41" s="166"/>
      <c r="E41" s="166"/>
      <c r="F41" s="166"/>
      <c r="G41" s="166"/>
      <c r="H41" s="166"/>
      <c r="I41" s="166"/>
      <c r="J41" s="166"/>
      <c r="K41" s="166"/>
      <c r="L41" s="166"/>
      <c r="M41" s="166"/>
      <c r="N41" s="166"/>
      <c r="O41" s="167"/>
      <c r="P41" s="55" t="s">
        <v>89</v>
      </c>
      <c r="Q41" s="150" t="s">
        <v>240</v>
      </c>
      <c r="R41" s="173" t="s">
        <v>165</v>
      </c>
      <c r="S41" s="54" t="s">
        <v>168</v>
      </c>
      <c r="T41" s="55" t="s">
        <v>167</v>
      </c>
      <c r="U41" s="61" t="s">
        <v>59</v>
      </c>
      <c r="V41" s="86" t="s">
        <v>274</v>
      </c>
      <c r="W41" s="86" t="s">
        <v>209</v>
      </c>
      <c r="X41" s="86" t="s">
        <v>209</v>
      </c>
      <c r="Y41" s="86" t="s">
        <v>209</v>
      </c>
      <c r="Z41" s="86" t="s">
        <v>209</v>
      </c>
      <c r="AA41" s="86" t="s">
        <v>209</v>
      </c>
      <c r="AB41" s="86" t="s">
        <v>209</v>
      </c>
      <c r="AC41" s="86" t="s">
        <v>209</v>
      </c>
      <c r="AD41" s="86" t="s">
        <v>209</v>
      </c>
    </row>
    <row r="42" spans="1:30" ht="53.25" customHeight="1" x14ac:dyDescent="0.25"/>
    <row r="43" spans="1:30" ht="53.25" customHeight="1" x14ac:dyDescent="0.3">
      <c r="A43" s="165"/>
      <c r="B43" s="166"/>
      <c r="C43" s="166"/>
      <c r="D43" s="166"/>
      <c r="E43" s="166"/>
      <c r="F43" s="166"/>
      <c r="G43" s="166"/>
      <c r="H43" s="166"/>
      <c r="I43" s="166"/>
      <c r="J43" s="166"/>
      <c r="K43" s="166"/>
      <c r="L43" s="166"/>
      <c r="M43" s="166"/>
      <c r="N43" s="166"/>
      <c r="O43" s="167"/>
      <c r="P43" s="55" t="s">
        <v>89</v>
      </c>
      <c r="Q43" s="150" t="s">
        <v>253</v>
      </c>
      <c r="R43" s="173" t="s">
        <v>169</v>
      </c>
      <c r="S43" s="72" t="s">
        <v>172</v>
      </c>
      <c r="T43" s="59" t="s">
        <v>171</v>
      </c>
      <c r="U43" s="61" t="e">
        <f ca="1">- UTILIZA MODELOS DE PRONÓSTICOS DE ACUERDO A LA DEMANDA ESTIMADA(1)
- APLICA HERRAMIENTAS INFORMÁTICAS Y MODELOS MATEMÁTICOS PARA HACER LA PROGRAMACIÓN DE LA PRODUCCIÓN DE ACUERDO CON LAS ESPECIFICACIONES TÉCNICAS DEL BIEN O SERVICIO(2)</f>
        <v>#NAME?</v>
      </c>
      <c r="V43" s="86" t="s">
        <v>264</v>
      </c>
      <c r="W43" s="86" t="s">
        <v>209</v>
      </c>
      <c r="X43" s="86" t="s">
        <v>209</v>
      </c>
      <c r="Y43" s="86" t="s">
        <v>209</v>
      </c>
      <c r="Z43" s="86" t="s">
        <v>209</v>
      </c>
      <c r="AA43" s="86" t="s">
        <v>209</v>
      </c>
      <c r="AB43" s="86" t="s">
        <v>209</v>
      </c>
      <c r="AC43" s="86" t="s">
        <v>209</v>
      </c>
      <c r="AD43" s="86" t="s">
        <v>209</v>
      </c>
    </row>
    <row r="44" spans="1:30" ht="53.25" customHeight="1" x14ac:dyDescent="0.25"/>
    <row r="45" spans="1:30" ht="53.25" customHeight="1" x14ac:dyDescent="0.3">
      <c r="A45" s="168"/>
      <c r="B45" s="169"/>
      <c r="C45" s="169"/>
      <c r="D45" s="169"/>
      <c r="E45" s="169"/>
      <c r="F45" s="169"/>
      <c r="G45" s="169"/>
      <c r="H45" s="169"/>
      <c r="I45" s="169"/>
      <c r="J45" s="169"/>
      <c r="K45" s="169"/>
      <c r="L45" s="169"/>
      <c r="M45" s="169"/>
      <c r="N45" s="169"/>
      <c r="O45" s="170"/>
      <c r="P45" s="55" t="s">
        <v>89</v>
      </c>
      <c r="Q45" s="150" t="s">
        <v>61</v>
      </c>
      <c r="R45" s="173" t="s">
        <v>178</v>
      </c>
      <c r="S45" s="54" t="s">
        <v>181</v>
      </c>
      <c r="T45" s="55" t="s">
        <v>180</v>
      </c>
      <c r="U45" s="58" t="s">
        <v>65</v>
      </c>
      <c r="V45" s="86" t="s">
        <v>265</v>
      </c>
      <c r="W45" s="86" t="s">
        <v>209</v>
      </c>
      <c r="X45" s="86" t="s">
        <v>209</v>
      </c>
      <c r="Y45" s="86" t="s">
        <v>209</v>
      </c>
      <c r="Z45" s="86" t="s">
        <v>209</v>
      </c>
      <c r="AA45" s="86" t="s">
        <v>209</v>
      </c>
      <c r="AB45" s="86" t="s">
        <v>209</v>
      </c>
      <c r="AC45" s="86" t="s">
        <v>209</v>
      </c>
      <c r="AD45" s="86" t="s">
        <v>209</v>
      </c>
    </row>
    <row r="46" spans="1:30" ht="53.25" customHeight="1" x14ac:dyDescent="0.3">
      <c r="A46" s="281" t="s">
        <v>260</v>
      </c>
      <c r="B46" s="281"/>
      <c r="C46" s="281"/>
      <c r="D46" s="281"/>
      <c r="E46" s="281"/>
      <c r="F46" s="281"/>
      <c r="G46" s="281"/>
      <c r="H46" s="281"/>
      <c r="I46" s="281"/>
      <c r="J46" s="281"/>
      <c r="K46" s="281"/>
      <c r="L46" s="281"/>
      <c r="M46" s="281"/>
      <c r="N46" s="281"/>
      <c r="O46" s="282"/>
      <c r="P46" s="45" t="s">
        <v>93</v>
      </c>
      <c r="Q46" s="70" t="s">
        <v>253</v>
      </c>
      <c r="R46" s="174" t="s">
        <v>182</v>
      </c>
      <c r="S46" s="67" t="s">
        <v>185</v>
      </c>
      <c r="T46" s="48" t="s">
        <v>184</v>
      </c>
      <c r="U46" s="75" t="s">
        <v>38</v>
      </c>
      <c r="V46" s="98" t="s">
        <v>266</v>
      </c>
    </row>
    <row r="47" spans="1:30" ht="53.25" customHeight="1" x14ac:dyDescent="0.3">
      <c r="A47" s="283"/>
      <c r="B47" s="283"/>
      <c r="C47" s="283"/>
      <c r="D47" s="283"/>
      <c r="E47" s="283"/>
      <c r="F47" s="283"/>
      <c r="G47" s="283"/>
      <c r="H47" s="283"/>
      <c r="I47" s="283"/>
      <c r="J47" s="283"/>
      <c r="K47" s="283"/>
      <c r="L47" s="283"/>
      <c r="M47" s="283"/>
      <c r="N47" s="283"/>
      <c r="O47" s="284"/>
      <c r="P47" s="45" t="s">
        <v>93</v>
      </c>
      <c r="Q47" s="70" t="s">
        <v>253</v>
      </c>
      <c r="R47" s="174" t="s">
        <v>186</v>
      </c>
      <c r="S47" s="66" t="s">
        <v>188</v>
      </c>
      <c r="T47" s="45" t="s">
        <v>187</v>
      </c>
      <c r="U47" s="64" t="s">
        <v>36</v>
      </c>
      <c r="V47" s="86" t="s">
        <v>265</v>
      </c>
    </row>
    <row r="48" spans="1:30" ht="53.25" customHeight="1" x14ac:dyDescent="0.3">
      <c r="A48" s="283"/>
      <c r="B48" s="283"/>
      <c r="C48" s="283"/>
      <c r="D48" s="283"/>
      <c r="E48" s="283"/>
      <c r="F48" s="283"/>
      <c r="G48" s="283"/>
      <c r="H48" s="283"/>
      <c r="I48" s="283"/>
      <c r="J48" s="283"/>
      <c r="K48" s="283"/>
      <c r="L48" s="283"/>
      <c r="M48" s="283"/>
      <c r="N48" s="283"/>
      <c r="O48" s="284"/>
      <c r="P48" s="45" t="s">
        <v>93</v>
      </c>
      <c r="Q48" s="70" t="s">
        <v>9</v>
      </c>
      <c r="R48" s="175" t="s">
        <v>189</v>
      </c>
      <c r="S48" s="66" t="s">
        <v>191</v>
      </c>
      <c r="T48" s="45" t="s">
        <v>190</v>
      </c>
      <c r="U48" s="88" t="s">
        <v>16</v>
      </c>
      <c r="V48" s="98" t="s">
        <v>271</v>
      </c>
    </row>
    <row r="49" spans="1:30" ht="53.25" customHeight="1" x14ac:dyDescent="0.3">
      <c r="A49" s="283"/>
      <c r="B49" s="283"/>
      <c r="C49" s="283"/>
      <c r="D49" s="283"/>
      <c r="E49" s="283"/>
      <c r="F49" s="283"/>
      <c r="G49" s="283"/>
      <c r="H49" s="283"/>
      <c r="I49" s="283"/>
      <c r="J49" s="283"/>
      <c r="K49" s="283"/>
      <c r="L49" s="283"/>
      <c r="M49" s="283"/>
      <c r="N49" s="283"/>
      <c r="O49" s="284"/>
      <c r="P49" s="45" t="s">
        <v>93</v>
      </c>
      <c r="Q49" s="70" t="s">
        <v>240</v>
      </c>
      <c r="R49" s="174" t="s">
        <v>192</v>
      </c>
      <c r="S49" s="66" t="s">
        <v>194</v>
      </c>
      <c r="T49" s="45" t="s">
        <v>193</v>
      </c>
      <c r="U49" s="64" t="s">
        <v>49</v>
      </c>
      <c r="V49" s="99" t="s">
        <v>272</v>
      </c>
    </row>
    <row r="50" spans="1:30" ht="53.25" customHeight="1" x14ac:dyDescent="0.3">
      <c r="A50" s="283"/>
      <c r="B50" s="283"/>
      <c r="C50" s="283"/>
      <c r="D50" s="283"/>
      <c r="E50" s="283"/>
      <c r="F50" s="283"/>
      <c r="G50" s="283"/>
      <c r="H50" s="283"/>
      <c r="I50" s="283"/>
      <c r="J50" s="283"/>
      <c r="K50" s="283"/>
      <c r="L50" s="283"/>
      <c r="M50" s="283"/>
      <c r="N50" s="283"/>
      <c r="O50" s="284"/>
      <c r="P50" s="45" t="s">
        <v>93</v>
      </c>
      <c r="Q50" s="70" t="s">
        <v>9</v>
      </c>
      <c r="R50" s="175" t="s">
        <v>195</v>
      </c>
      <c r="S50" s="67" t="s">
        <v>197</v>
      </c>
      <c r="T50" s="45" t="s">
        <v>196</v>
      </c>
      <c r="U50" s="91" t="s">
        <v>18</v>
      </c>
      <c r="V50" s="100" t="s">
        <v>273</v>
      </c>
    </row>
    <row r="51" spans="1:30" ht="53.25" customHeight="1" x14ac:dyDescent="0.25">
      <c r="A51" s="283"/>
      <c r="B51" s="283"/>
      <c r="C51" s="283"/>
      <c r="D51" s="283"/>
      <c r="E51" s="283"/>
      <c r="F51" s="283"/>
      <c r="G51" s="283"/>
      <c r="H51" s="283"/>
      <c r="I51" s="283"/>
      <c r="J51" s="283"/>
      <c r="K51" s="283"/>
      <c r="L51" s="283"/>
      <c r="M51" s="283"/>
      <c r="N51" s="283"/>
      <c r="O51" s="284"/>
      <c r="P51" s="45" t="s">
        <v>93</v>
      </c>
      <c r="Q51" s="70" t="s">
        <v>61</v>
      </c>
      <c r="R51" s="174" t="s">
        <v>198</v>
      </c>
      <c r="S51" s="66" t="s">
        <v>201</v>
      </c>
      <c r="T51" s="45" t="s">
        <v>200</v>
      </c>
      <c r="U51" s="75" t="s">
        <v>67</v>
      </c>
    </row>
    <row r="52" spans="1:30" ht="53.25" customHeight="1" x14ac:dyDescent="0.25">
      <c r="A52" s="283" t="s">
        <v>261</v>
      </c>
      <c r="B52" s="283"/>
      <c r="C52" s="283"/>
      <c r="D52" s="283"/>
      <c r="E52" s="283"/>
      <c r="F52" s="283"/>
      <c r="G52" s="283"/>
      <c r="H52" s="283"/>
      <c r="I52" s="283"/>
      <c r="J52" s="283"/>
      <c r="K52" s="283"/>
      <c r="L52" s="283"/>
      <c r="M52" s="283"/>
      <c r="N52" s="283"/>
      <c r="O52" s="284"/>
      <c r="P52" s="116" t="s">
        <v>97</v>
      </c>
      <c r="Q52" s="70" t="s">
        <v>61</v>
      </c>
      <c r="R52" s="176" t="s">
        <v>206</v>
      </c>
      <c r="S52" s="65" t="s">
        <v>205</v>
      </c>
      <c r="T52" s="50" t="s">
        <v>204</v>
      </c>
      <c r="U52" s="63" t="s">
        <v>53</v>
      </c>
    </row>
    <row r="53" spans="1:30" ht="53.25" customHeight="1" x14ac:dyDescent="0.25">
      <c r="A53" s="283"/>
      <c r="B53" s="283"/>
      <c r="C53" s="283"/>
      <c r="D53" s="283"/>
      <c r="E53" s="283"/>
      <c r="F53" s="283"/>
      <c r="G53" s="283"/>
      <c r="H53" s="283"/>
      <c r="I53" s="283"/>
      <c r="J53" s="283"/>
      <c r="K53" s="283"/>
      <c r="L53" s="283"/>
      <c r="M53" s="283"/>
      <c r="N53" s="283"/>
      <c r="O53" s="284"/>
      <c r="S53" s="65" t="s">
        <v>208</v>
      </c>
      <c r="T53" s="50" t="s">
        <v>207</v>
      </c>
      <c r="U53" s="62" t="s">
        <v>70</v>
      </c>
    </row>
    <row r="54" spans="1:30" ht="14.4" x14ac:dyDescent="0.3">
      <c r="B54" s="166"/>
      <c r="C54" s="166"/>
      <c r="D54" s="166"/>
      <c r="E54" s="166"/>
      <c r="F54" s="166"/>
      <c r="G54" s="166"/>
      <c r="H54" s="166"/>
      <c r="I54" s="166"/>
      <c r="J54" s="166"/>
      <c r="K54" s="166"/>
      <c r="L54" s="166"/>
      <c r="M54" s="166"/>
      <c r="N54" s="166"/>
      <c r="O54" s="167"/>
      <c r="P54" s="222" t="s">
        <v>280</v>
      </c>
      <c r="Q54" s="222" t="s">
        <v>240</v>
      </c>
      <c r="R54" s="220" t="s">
        <v>262</v>
      </c>
      <c r="S54" s="157"/>
      <c r="T54" s="105"/>
      <c r="U54" s="158"/>
      <c r="V54" s="101" t="s">
        <v>298</v>
      </c>
      <c r="W54" s="86"/>
      <c r="X54" s="86"/>
      <c r="Y54" s="92"/>
      <c r="Z54" s="92"/>
      <c r="AA54" s="86"/>
      <c r="AB54" s="86"/>
      <c r="AC54" s="86"/>
      <c r="AD54" s="86"/>
    </row>
    <row r="55" spans="1:30" ht="14.4" x14ac:dyDescent="0.3">
      <c r="A55" s="165"/>
      <c r="B55" s="166"/>
      <c r="C55" s="166"/>
      <c r="D55" s="166"/>
      <c r="E55" s="166"/>
      <c r="F55" s="166"/>
      <c r="G55" s="166"/>
      <c r="H55" s="166"/>
      <c r="I55" s="166"/>
      <c r="J55" s="166"/>
      <c r="K55" s="166"/>
      <c r="L55" s="166"/>
      <c r="M55" s="166"/>
      <c r="N55" s="166"/>
      <c r="O55" s="167"/>
      <c r="P55" s="293"/>
      <c r="Q55" s="293"/>
      <c r="R55" s="294"/>
      <c r="S55" s="157"/>
      <c r="T55" s="105"/>
      <c r="U55" s="158"/>
      <c r="V55" s="101" t="s">
        <v>300</v>
      </c>
      <c r="W55" s="86"/>
      <c r="X55" s="86"/>
      <c r="Y55" s="92"/>
      <c r="Z55" s="92"/>
      <c r="AA55" s="86"/>
      <c r="AB55" s="86"/>
      <c r="AC55" s="86"/>
      <c r="AD55" s="86"/>
    </row>
    <row r="56" spans="1:30" ht="14.4" x14ac:dyDescent="0.3">
      <c r="A56" s="165"/>
      <c r="B56" s="166"/>
      <c r="C56" s="166"/>
      <c r="D56" s="166"/>
      <c r="E56" s="166"/>
      <c r="F56" s="166"/>
      <c r="G56" s="166"/>
      <c r="H56" s="166"/>
      <c r="I56" s="166"/>
      <c r="J56" s="166"/>
      <c r="K56" s="166"/>
      <c r="L56" s="166"/>
      <c r="M56" s="166"/>
      <c r="N56" s="166"/>
      <c r="O56" s="167"/>
      <c r="P56" s="293"/>
      <c r="Q56" s="293"/>
      <c r="R56" s="294"/>
      <c r="S56" s="157"/>
      <c r="T56" s="105"/>
      <c r="U56" s="158"/>
      <c r="V56" s="101" t="s">
        <v>301</v>
      </c>
      <c r="W56" s="86"/>
      <c r="X56" s="86"/>
      <c r="Y56" s="92"/>
      <c r="Z56" s="92"/>
      <c r="AA56" s="86"/>
      <c r="AB56" s="86"/>
      <c r="AC56" s="86"/>
      <c r="AD56" s="86"/>
    </row>
    <row r="57" spans="1:30" ht="27.6" x14ac:dyDescent="0.3">
      <c r="A57" s="165"/>
      <c r="B57" s="166"/>
      <c r="C57" s="166"/>
      <c r="D57" s="166"/>
      <c r="E57" s="166"/>
      <c r="F57" s="166"/>
      <c r="G57" s="166"/>
      <c r="H57" s="166"/>
      <c r="I57" s="166"/>
      <c r="J57" s="166"/>
      <c r="K57" s="166"/>
      <c r="L57" s="166"/>
      <c r="M57" s="166"/>
      <c r="N57" s="166"/>
      <c r="O57" s="167"/>
      <c r="P57" s="223"/>
      <c r="Q57" s="223"/>
      <c r="R57" s="221"/>
      <c r="S57" s="157"/>
      <c r="T57" s="105"/>
      <c r="U57" s="158"/>
      <c r="V57" s="161" t="s">
        <v>303</v>
      </c>
      <c r="W57" s="86"/>
      <c r="X57" s="86"/>
      <c r="Y57" s="92"/>
      <c r="Z57" s="92"/>
      <c r="AA57" s="86"/>
      <c r="AB57" s="86"/>
      <c r="AC57" s="86"/>
      <c r="AD57" s="86"/>
    </row>
  </sheetData>
  <mergeCells count="65">
    <mergeCell ref="P54:P57"/>
    <mergeCell ref="Q54:Q57"/>
    <mergeCell ref="R54:R57"/>
    <mergeCell ref="A19:O31"/>
    <mergeCell ref="P27:P31"/>
    <mergeCell ref="P36:P37"/>
    <mergeCell ref="Q36:Q37"/>
    <mergeCell ref="R36:R37"/>
    <mergeCell ref="AD17:AD18"/>
    <mergeCell ref="T27:T31"/>
    <mergeCell ref="U27:U31"/>
    <mergeCell ref="A46:O51"/>
    <mergeCell ref="A52:O53"/>
    <mergeCell ref="P19:P23"/>
    <mergeCell ref="Q19:Q23"/>
    <mergeCell ref="R19:R23"/>
    <mergeCell ref="R24:R26"/>
    <mergeCell ref="Q24:Q26"/>
    <mergeCell ref="P24:P26"/>
    <mergeCell ref="Z17:Z18"/>
    <mergeCell ref="Q27:Q31"/>
    <mergeCell ref="R27:R31"/>
    <mergeCell ref="S27:S31"/>
    <mergeCell ref="AA17:AC17"/>
    <mergeCell ref="T17:T18"/>
    <mergeCell ref="U17:U18"/>
    <mergeCell ref="V17:V18"/>
    <mergeCell ref="W17:X17"/>
    <mergeCell ref="Y17:Y18"/>
    <mergeCell ref="A17:O18"/>
    <mergeCell ref="P17:P18"/>
    <mergeCell ref="Q17:Q18"/>
    <mergeCell ref="R17:R18"/>
    <mergeCell ref="S17:S18"/>
    <mergeCell ref="A11:R11"/>
    <mergeCell ref="V11:AD11"/>
    <mergeCell ref="A12:R15"/>
    <mergeCell ref="V12:AA12"/>
    <mergeCell ref="AB12:AD12"/>
    <mergeCell ref="V13:AA13"/>
    <mergeCell ref="AB13:AD13"/>
    <mergeCell ref="V14:AA14"/>
    <mergeCell ref="AB14:AD14"/>
    <mergeCell ref="V15:AA15"/>
    <mergeCell ref="AB15:AD15"/>
    <mergeCell ref="A8:R8"/>
    <mergeCell ref="V8:AD8"/>
    <mergeCell ref="A9:R9"/>
    <mergeCell ref="V9:AD9"/>
    <mergeCell ref="A10:R10"/>
    <mergeCell ref="V10:AD10"/>
    <mergeCell ref="A7:R7"/>
    <mergeCell ref="V7:AD7"/>
    <mergeCell ref="A1:O2"/>
    <mergeCell ref="A4:AD4"/>
    <mergeCell ref="A5:AD5"/>
    <mergeCell ref="A6:R6"/>
    <mergeCell ref="V6:AD6"/>
    <mergeCell ref="V21:V22"/>
    <mergeCell ref="P32:P33"/>
    <mergeCell ref="Q32:Q33"/>
    <mergeCell ref="R32:R33"/>
    <mergeCell ref="R34:R35"/>
    <mergeCell ref="Q34:Q35"/>
    <mergeCell ref="P34:P35"/>
  </mergeCells>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282E1EDBE9234EA9E6D38F720E265F" ma:contentTypeVersion="10" ma:contentTypeDescription="Crear nuevo documento." ma:contentTypeScope="" ma:versionID="39db03b6ab51b657f5b7b69433f88e46">
  <xsd:schema xmlns:xsd="http://www.w3.org/2001/XMLSchema" xmlns:xs="http://www.w3.org/2001/XMLSchema" xmlns:p="http://schemas.microsoft.com/office/2006/metadata/properties" xmlns:ns2="43a3ca16-9c26-4813-b83f-4aec9927b43f" xmlns:ns3="cb45339b-ced9-4d0d-8f64-77573914d53b" targetNamespace="http://schemas.microsoft.com/office/2006/metadata/properties" ma:root="true" ma:fieldsID="d5ace21f5a71a780d0ab81d5cf0c9199" ns2:_="" ns3:_="">
    <xsd:import namespace="43a3ca16-9c26-4813-b83f-4aec9927b43f"/>
    <xsd:import namespace="cb45339b-ced9-4d0d-8f64-77573914d5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a3ca16-9c26-4813-b83f-4aec9927b4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45339b-ced9-4d0d-8f64-77573914d53b"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87D0C2-E9CD-4A7C-A479-366E5ECBE67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F6D026B-0B5D-4CD9-A6FF-B851E2248BA1}">
  <ds:schemaRefs>
    <ds:schemaRef ds:uri="http://schemas.microsoft.com/sharepoint/v3/contenttype/forms"/>
  </ds:schemaRefs>
</ds:datastoreItem>
</file>

<file path=customXml/itemProps3.xml><?xml version="1.0" encoding="utf-8"?>
<ds:datastoreItem xmlns:ds="http://schemas.openxmlformats.org/officeDocument/2006/customXml" ds:itemID="{409F7D50-87BF-4DB5-A5EC-E9CB6F06D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a3ca16-9c26-4813-b83f-4aec9927b43f"/>
    <ds:schemaRef ds:uri="cb45339b-ced9-4d0d-8f64-77573914d5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Hoja2</vt:lpstr>
      <vt:lpstr>Hoja3</vt:lpstr>
      <vt:lpstr>Hoja4</vt:lpstr>
      <vt:lpstr>Hoja5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Janeth Moreno</cp:lastModifiedBy>
  <cp:revision/>
  <dcterms:created xsi:type="dcterms:W3CDTF">2020-10-05T14:30:38Z</dcterms:created>
  <dcterms:modified xsi:type="dcterms:W3CDTF">2026-02-12T11:49:44Z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2022-08-19T19:07:38Z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8e0e7278-3ea4-465c-bc19-fe89e6905a0b</vt:lpwstr>
  </property>
  <property fmtid="{D5CDD505-2E9C-101B-9397-08002B2CF9AE}" pid="8" name="MSIP_Label_1299739c-ad3d-4908-806e-4d91151a6e13_ContentBits">
    <vt:lpwstr>0</vt:lpwstr>
  </property>
  <property fmtid="{D5CDD505-2E9C-101B-9397-08002B2CF9AE}" pid="9" name="ContentTypeId">
    <vt:lpwstr>0x01010049282E1EDBE9234EA9E6D38F720E265F</vt:lpwstr>
  </property>
</Properties>
</file>